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6AFB3B3-8A05-44A0-B777-88E269B2CE92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мета № 1" sheetId="1" r:id="rId1"/>
    <sheet name="Сборник" sheetId="7" state="hidden" r:id="rId2"/>
    <sheet name="Смета №2 СБЦ-2004" sheetId="2" state="hidden" r:id="rId3"/>
    <sheet name="01-01-01 Вынос трассы до12.2024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>[25]Обновление!#REF!</definedName>
    <definedName name="CnfName_1_15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>[25]Обновление!#REF!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[26]топография!#REF!</definedName>
    <definedName name="dck_1">[27]топография!#REF!</definedName>
    <definedName name="dck_11">[28]топография!#REF!</definedName>
    <definedName name="dck_12">[28]топография!#REF!</definedName>
    <definedName name="dck_13">[29]топография!#REF!</definedName>
    <definedName name="dck_14">[29]топография!#REF!</definedName>
    <definedName name="dck_15">[27]топография!#REF!</definedName>
    <definedName name="dck_17">[27]топография!#REF!</definedName>
    <definedName name="dck_18">[27]топография!#REF!</definedName>
    <definedName name="dck_19">[30]топография!#REF!</definedName>
    <definedName name="dck_2">[27]топография!#REF!</definedName>
    <definedName name="dck_20">[27]топография!#REF!</definedName>
    <definedName name="dck_29">[27]топография!#REF!</definedName>
    <definedName name="dck_3">[27]топография!#REF!</definedName>
    <definedName name="dck_4">[27]топография!#REF!</definedName>
    <definedName name="dck_4_1">[27]топография!#REF!</definedName>
    <definedName name="dck_5">[27]топография!#REF!</definedName>
    <definedName name="dck_6">[27]топография!#REF!</definedName>
    <definedName name="dck_6_1">[29]топография!#REF!</definedName>
    <definedName name="dck_7">[31]топография!#REF!</definedName>
    <definedName name="dck_8">[31]топография!#REF!</definedName>
    <definedName name="dial_koef_udar">[32]!dial_koef_udar</definedName>
    <definedName name="dial_koef_zap">[33]!dial_koef_zap</definedName>
    <definedName name="dial_mater">[33]!dial_mater</definedName>
    <definedName name="dial_mater_udar">[32]!dial_mater_udar</definedName>
    <definedName name="dialog_montag_show">[33]!dialog_montag_show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>[25]Обновление!#REF!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'[34]№5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[35]!FD</definedName>
    <definedName name="fghj">[36]!dial_mater_udar</definedName>
    <definedName name="gerl">[37]!dial_mater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>[25]Цена!#REF!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>[25]Цена!#REF!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[38]ПДР!#REF!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[38]ПДР!#REF!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>[25]Обновление!#REF!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>[25]Обновление!#REF!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>[25]Product!#REF!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[35]!PDat</definedName>
    <definedName name="PriceRange">[24]Лист1!#REF!</definedName>
    <definedName name="PriceRange_1">[24]Цена!#REF!</definedName>
    <definedName name="PriceRange_1_1">[25]Цена!#REF!</definedName>
    <definedName name="PriceRange_1_15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[32]!Rashod_dolot_udar</definedName>
    <definedName name="Rashod_dolot_zap">[33]!Rashod_dolot_zap</definedName>
    <definedName name="rr">'[39]Пример расчета'!#REF!</definedName>
    <definedName name="rr_15">'[39]Пример расчета'!#REF!</definedName>
    <definedName name="rr_16">'[39]Пример расчета'!#REF!</definedName>
    <definedName name="rr_18">'[39]Пример расчета'!#REF!</definedName>
    <definedName name="rr_4">'[39]Пример расчета'!#REF!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'[40]СМЕТА проект'!#REF!</definedName>
    <definedName name="SM_STO_1_15">'[40]СМЕТА проект'!#REF!</definedName>
    <definedName name="SM_STO_1_17">'[40]СМЕТА проект'!#REF!</definedName>
    <definedName name="SM_STO_1_18">'[40]СМЕТА проект'!#REF!</definedName>
    <definedName name="SM_STO_1_19">'[40]СМЕТА проект'!#REF!</definedName>
    <definedName name="SM_STO_1_20">'[40]СМЕТА проект'!#REF!</definedName>
    <definedName name="SM_STO_1_3">'[40]СМЕТА проект'!#REF!</definedName>
    <definedName name="SM_STO_10">#REF!</definedName>
    <definedName name="SM_STO_11">[41]топография!#REF!</definedName>
    <definedName name="SM_STO_12">[41]топография!#REF!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[35]!sum_prop</definedName>
    <definedName name="USA">[42]Шкаф!#REF!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[42]Шкаф!#REF!</definedName>
    <definedName name="USA_15">[42]Шкаф!#REF!</definedName>
    <definedName name="USA_17">[42]Шкаф!#REF!</definedName>
    <definedName name="USA_18">[42]Шкаф!#REF!</definedName>
    <definedName name="USA_19">[42]Шкаф!#REF!</definedName>
    <definedName name="USA_20">[42]Шкаф!#REF!</definedName>
    <definedName name="USA_3">[42]Шкаф!#REF!</definedName>
    <definedName name="USA_4">[42]Шкаф!#REF!</definedName>
    <definedName name="USA_5">[42]Шкаф!#REF!</definedName>
    <definedName name="USA_6">[42]Шкаф!#REF!</definedName>
    <definedName name="v">#REF!</definedName>
    <definedName name="VH">#REF!</definedName>
    <definedName name="vvod_ini">[43]!vvod_ini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'[44]к.84-к.83'!#REF!</definedName>
    <definedName name="а36_16">#REF!</definedName>
    <definedName name="а36_17">'[45]к.84-к.83'!#REF!</definedName>
    <definedName name="а36_18">#REF!</definedName>
    <definedName name="а36_19">#REF!</definedName>
    <definedName name="а36_20">'[44]к.84-к.83'!#REF!</definedName>
    <definedName name="а36_3">'[44]к.84-к.83'!#REF!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[46]Смета!#REF!</definedName>
    <definedName name="Автомат_15">[46]Смета!#REF!</definedName>
    <definedName name="Авторский_надзор">#REF!</definedName>
    <definedName name="аморт.">[47]!dial_koef_udar</definedName>
    <definedName name="апиаоп">[48]Смета!#REF!</definedName>
    <definedName name="апиаоп_15">[49]Смета!#REF!</definedName>
    <definedName name="аполпнщ">#REF!</definedName>
    <definedName name="апр">[50]топография!#REF!</definedName>
    <definedName name="апр_15">[50]топография!#REF!</definedName>
    <definedName name="апр_16">[51]топография!#REF!</definedName>
    <definedName name="апр_18">[50]топография!#REF!</definedName>
    <definedName name="апр_4">[51]топография!#REF!</definedName>
    <definedName name="аршщ">#REF!</definedName>
    <definedName name="АФС">[52]топография!#REF!</definedName>
    <definedName name="АФС_13">"$#ССЫЛ!.$#ССЫЛ!$#ССЫЛ!"</definedName>
    <definedName name="АФС_15">[52]топография!#REF!</definedName>
    <definedName name="АФС_17">[52]топография!#REF!</definedName>
    <definedName name="АФС_18">[52]топография!#REF!</definedName>
    <definedName name="АФС_19">[52]топография!#REF!</definedName>
    <definedName name="АФС_20">[52]топография!#REF!</definedName>
    <definedName name="АФС_3">[52]топография!#REF!</definedName>
    <definedName name="баз">[53]См_1!$AN$67</definedName>
    <definedName name="база">'[54]3_пр'!$AM$33</definedName>
    <definedName name="база_4">'[53]4НКУ'!$AH$30</definedName>
    <definedName name="_xlnm.Database">#REF!</definedName>
    <definedName name="быч">'[55]свод 2'!$A$7</definedName>
    <definedName name="быч_15">'[56]свод 2'!$A$7</definedName>
    <definedName name="быч_16">'[56]свод 2'!$A$7</definedName>
    <definedName name="быч_4">'[56]свод 2'!$A$7</definedName>
    <definedName name="в34">#REF!</definedName>
    <definedName name="в555323">#REF!</definedName>
    <definedName name="ва">#N/A</definedName>
    <definedName name="вава">[57]топография!#REF!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[27]топография!#REF!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[42]Коэфф1.!#REF!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[42]Коэфф1.!#REF!</definedName>
    <definedName name="Вычислительная_техника_15">[42]Коэфф1.!#REF!</definedName>
    <definedName name="Вычислительная_техника_17">[42]Коэфф1.!#REF!</definedName>
    <definedName name="Вычислительная_техника_18">[42]Коэфф1.!#REF!</definedName>
    <definedName name="Вычислительная_техника_19">[42]Коэфф1.!#REF!</definedName>
    <definedName name="Вычислительная_техника_20">[42]Коэфф1.!#REF!</definedName>
    <definedName name="Вычислительная_техника_3">[42]Коэфф1.!#REF!</definedName>
    <definedName name="Вычислительная_техника_4">[42]Коэфф1.!#REF!</definedName>
    <definedName name="Вычислительная_техника_5">[42]Коэфф1.!#REF!</definedName>
    <definedName name="Вычислительная_техника_6">[42]Коэфф1.!#REF!</definedName>
    <definedName name="Г">'[58]свод 2'!$A$7</definedName>
    <definedName name="газ">'[59]свод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[60]Смета!#REF!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[60]Смета!#REF!</definedName>
    <definedName name="геол_14">[61]Смета!#REF!</definedName>
    <definedName name="геол_15">[62]Смета!#REF!</definedName>
    <definedName name="геол_17">[60]Смета!#REF!</definedName>
    <definedName name="геол_18">[60]Смета!#REF!</definedName>
    <definedName name="геол_19">[60]Смета!#REF!</definedName>
    <definedName name="геол_20">[60]Смета!#REF!</definedName>
    <definedName name="геол_3">[60]Смета!#REF!</definedName>
    <definedName name="геол_4">[63]Смета!#REF!</definedName>
    <definedName name="геол_6">[63]Смета!#REF!</definedName>
    <definedName name="геол_6_1">[64]Смета!#REF!</definedName>
    <definedName name="Геол_Лазаревск">[27]топография!#REF!</definedName>
    <definedName name="Геол_Лазаревск_15">[27]топография!#REF!</definedName>
    <definedName name="Геол_Лазаревск_16">[27]топография!#REF!</definedName>
    <definedName name="Геол_Лазаревск_4">[27]топография!#REF!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[65]Смета!#REF!</definedName>
    <definedName name="гид_14">[66]Смета!#REF!</definedName>
    <definedName name="гид_15">[67]Смета!#REF!</definedName>
    <definedName name="гид_4">[68]Смета!#REF!</definedName>
    <definedName name="гид_6">[68]Смета!#REF!</definedName>
    <definedName name="гид_6_1">[69]Смета!#REF!</definedName>
    <definedName name="Гидр">[70]топография!#REF!</definedName>
    <definedName name="Гидр_15">[71]топография!#REF!</definedName>
    <definedName name="Гидр_16">[71]топография!#REF!</definedName>
    <definedName name="Гидр_4">[71]топография!#REF!</definedName>
    <definedName name="Гидро">[72]топография!#REF!</definedName>
    <definedName name="Гидро_15">[72]топография!#REF!</definedName>
    <definedName name="Гидро_16">[72]топография!#REF!</definedName>
    <definedName name="Гидро_18">[72]топография!#REF!</definedName>
    <definedName name="Гидро_4">[72]топография!#REF!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[70]топография!#REF!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[73]Упр!$R$63:$R$64</definedName>
    <definedName name="гшшг">NA()</definedName>
    <definedName name="ГЭ">#REF!</definedName>
    <definedName name="дд">[74]Смета!#REF!</definedName>
    <definedName name="дд_13">[75]Смета!#REF!</definedName>
    <definedName name="дд_14">[76]Смета!#REF!</definedName>
    <definedName name="дд_15">[77]Смета!#REF!</definedName>
    <definedName name="дд_17">[75]Смета!#REF!</definedName>
    <definedName name="дд_18">[76]Смета!#REF!</definedName>
    <definedName name="дд_19">[77]Смета!#REF!</definedName>
    <definedName name="дд_20">[75]Смета!#REF!</definedName>
    <definedName name="дд_3">[75]Смета!#REF!</definedName>
    <definedName name="дд_4">[76]Смета!#REF!</definedName>
    <definedName name="дд_4_1">[78]Смета!#REF!</definedName>
    <definedName name="дд_5">[76]Смета!#REF!</definedName>
    <definedName name="дд_6">[76]Смета!#REF!</definedName>
    <definedName name="дд_7">[76]Смета!#REF!</definedName>
    <definedName name="дд_8">[76]Смета!#REF!</definedName>
    <definedName name="ддд">'[79]СметаСводная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[42]Коэфф1.!#REF!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[42]Коэфф1.!#REF!</definedName>
    <definedName name="Доп._оборудование_15">[42]Коэфф1.!#REF!</definedName>
    <definedName name="Доп._оборудование_17">[42]Коэфф1.!#REF!</definedName>
    <definedName name="Доп._оборудование_18">[42]Коэфф1.!#REF!</definedName>
    <definedName name="Доп._оборудование_19">[42]Коэфф1.!#REF!</definedName>
    <definedName name="Доп._оборудование_20">[42]Коэфф1.!#REF!</definedName>
    <definedName name="Доп._оборудование_3">[42]Коэфф1.!#REF!</definedName>
    <definedName name="Доп._оборудование_4">[42]Коэфф1.!#REF!</definedName>
    <definedName name="Доп._оборудование_5">[42]Коэфф1.!#REF!</definedName>
    <definedName name="Доп._оборудование_6">[42]Коэфф1.!#REF!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[42]Шкаф!#REF!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[42]Шкаф!#REF!</definedName>
    <definedName name="Дорога_15">[42]Шкаф!#REF!</definedName>
    <definedName name="Дорога_17">[42]Шкаф!#REF!</definedName>
    <definedName name="Дорога_18">[42]Шкаф!#REF!</definedName>
    <definedName name="Дорога_19">[42]Шкаф!#REF!</definedName>
    <definedName name="Дорога_20">[42]Шкаф!#REF!</definedName>
    <definedName name="Дорога_3">[42]Шкаф!#REF!</definedName>
    <definedName name="Дорога_4">[42]Шкаф!#REF!</definedName>
    <definedName name="Дорога_5">[42]Шкаф!#REF!</definedName>
    <definedName name="Дорога_6">[42]Шкаф!#REF!</definedName>
    <definedName name="ДСК">[70]топография!#REF!</definedName>
    <definedName name="ДСК_">[80]топография!#REF!</definedName>
    <definedName name="ДСК_1">[70]топография!#REF!</definedName>
    <definedName name="ДСК_1_1">[81]топография!#REF!</definedName>
    <definedName name="ДСК_11">[82]топография!#REF!</definedName>
    <definedName name="ДСК_12">[82]топография!#REF!</definedName>
    <definedName name="ДСК_15">[70]топография!#REF!</definedName>
    <definedName name="ДСК_17">[70]топография!#REF!</definedName>
    <definedName name="ДСК_18">[70]топография!#REF!</definedName>
    <definedName name="ДСК_19">[70]топография!#REF!</definedName>
    <definedName name="ДСК_2">[70]топография!#REF!</definedName>
    <definedName name="ДСК_20">[70]топография!#REF!</definedName>
    <definedName name="ДСК_3">[70]топография!#REF!</definedName>
    <definedName name="ДСК_4">[70]топография!#REF!</definedName>
    <definedName name="ДСК_4_1">[83]топография!#REF!</definedName>
    <definedName name="ДСК_5">[72]топография!#REF!</definedName>
    <definedName name="ДСК_6">[72]топография!#REF!</definedName>
    <definedName name="ДСК_6_1">[70]топография!#REF!</definedName>
    <definedName name="ДСК_7">[70]топография!#REF!</definedName>
    <definedName name="ДСК_8">[84]топография!#REF!</definedName>
    <definedName name="ДСК1">[70]топография!#REF!</definedName>
    <definedName name="дтс">'[85]СметаСводная Рыб'!$C$13</definedName>
    <definedName name="е">#REF!</definedName>
    <definedName name="е6665">#REF!</definedName>
    <definedName name="Ева">[86]!dial_koef_udar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'[79]СметаСводная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[87]Лист4!$B$2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'[42]Прайс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'[42]Прайс лист'!#REF!</definedName>
    <definedName name="ЗИП_Всего_15">'[42]Прайс лист'!#REF!</definedName>
    <definedName name="ЗИП_Всего_17">'[42]Прайс лист'!#REF!</definedName>
    <definedName name="ЗИП_Всего_18">'[42]Прайс лист'!#REF!</definedName>
    <definedName name="ЗИП_Всего_19">'[42]Прайс лист'!#REF!</definedName>
    <definedName name="ЗИП_Всего_20">'[42]Прайс лист'!#REF!</definedName>
    <definedName name="ЗИП_Всего_3">'[42]Прайс лист'!#REF!</definedName>
    <definedName name="ЗИП_Всего_4">'[42]Прайс лист'!#REF!</definedName>
    <definedName name="ЗИП_Всего_5">'[42]Прайс лист'!#REF!</definedName>
    <definedName name="ЗИП_Всего_6">'[42]Прайс лист'!#REF!</definedName>
    <definedName name="ЗП">#REF!</definedName>
    <definedName name="и">'[79]СметаСводная Рыб'!$C$9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[88]!dial_mater_udar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[33]!dial_koef_zap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[42]Коэфф1.!#REF!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[42]Коэфф1.!#REF!</definedName>
    <definedName name="Кабели_15">[42]Коэфф1.!#REF!</definedName>
    <definedName name="Кабели_17">[42]Коэфф1.!#REF!</definedName>
    <definedName name="Кабели_18">[42]Коэфф1.!#REF!</definedName>
    <definedName name="Кабели_19">[42]Коэфф1.!#REF!</definedName>
    <definedName name="Кабели_20">[42]Коэфф1.!#REF!</definedName>
    <definedName name="Кабели_3">[42]Коэфф1.!#REF!</definedName>
    <definedName name="Кабели_4">[42]Коэфф1.!#REF!</definedName>
    <definedName name="Кабели_5">[42]Коэфф1.!#REF!</definedName>
    <definedName name="Кабели_6">[42]Коэфф1.!#REF!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[33]!Rashod_dolot_zap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'[89]СметаСводная Колпино'!$C$5</definedName>
    <definedName name="ком">[90]топография!#REF!</definedName>
    <definedName name="ком___0">[91]топография!#REF!</definedName>
    <definedName name="ком___0_15">[91]топография!#REF!</definedName>
    <definedName name="ком_15">[91]топография!#REF!</definedName>
    <definedName name="ком_16">[91]топография!#REF!</definedName>
    <definedName name="ком_4">[91]топография!#REF!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[42]Коэфф1.!#REF!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[42]Коэфф1.!#REF!</definedName>
    <definedName name="Контроллер_15">[42]Коэфф1.!#REF!</definedName>
    <definedName name="Контроллер_17">[42]Коэфф1.!#REF!</definedName>
    <definedName name="Контроллер_18">[42]Коэфф1.!#REF!</definedName>
    <definedName name="Контроллер_19">[42]Коэфф1.!#REF!</definedName>
    <definedName name="Контроллер_20">[42]Коэфф1.!#REF!</definedName>
    <definedName name="Контроллер_3">[42]Коэфф1.!#REF!</definedName>
    <definedName name="Контроллер_4">[42]Коэфф1.!#REF!</definedName>
    <definedName name="Контроллер_5">[42]Коэфф1.!#REF!</definedName>
    <definedName name="Контроллер_6">[42]Коэфф1.!#REF!</definedName>
    <definedName name="коф">[92]!dial_koef_udar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[93]СметаСводная!$E$6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[42]Коэфф1.!$E$23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[42]Коэфф1.!$E$23</definedName>
    <definedName name="Курс_17">[42]Коэфф1.!$E$23</definedName>
    <definedName name="курс_18">#REF!</definedName>
    <definedName name="Курс_19">[42]Коэфф1.!$E$23</definedName>
    <definedName name="Курс_20">[42]Коэфф1.!$E$23</definedName>
    <definedName name="Курс_3">[42]Коэфф1.!$E$23</definedName>
    <definedName name="Курс_4">[42]Коэфф1.!$E$23</definedName>
    <definedName name="Курс_5">[42]Коэфф1.!$E$23</definedName>
    <definedName name="Курс_6">[42]Коэфф1.!$E$23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[87]Лист4!$B$4</definedName>
    <definedName name="лист">[70]топография!#REF!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'[94]Смета2 проект_ раб_'!$A$93:$N$96</definedName>
    <definedName name="Мак">[95]сводная!$D$7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[70]топография!#REF!</definedName>
    <definedName name="мж1">'[96]СметаСводная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'[97]Данные для расчёта сметы'!$J$33</definedName>
    <definedName name="митюгов_14">'[98]Данные для расчёта сметы'!$J$33</definedName>
    <definedName name="митюгов_15">'[99]Данные для расчёта сметы'!$J$33</definedName>
    <definedName name="митюгов_4">'[100]Данные для расчёта сметы'!$J$33</definedName>
    <definedName name="митюгов_6">'[100]Данные для расчёта сметы'!$J$33</definedName>
    <definedName name="митюгов_6_1">'[101]Данные для расчёта сметы'!$J$33</definedName>
    <definedName name="мичм">[102]сводная!$D$7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[103]!dial_mater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[104]!dial_mater_udar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[105]Смета180!$A$8</definedName>
    <definedName name="Наименование">[87]Общий!$B$2:$B$25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[106]свод!$A$7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[92]!dial_koef_udar</definedName>
    <definedName name="ната">'[107]См_2 Шатурс сети  проект работы'!#REF!</definedName>
    <definedName name="натаа">#REF!</definedName>
    <definedName name="Начало">[87]Общий!$K$2:$K$25</definedName>
    <definedName name="Начало_работ">[108]Лист1!$B$4</definedName>
    <definedName name="Начало_работ__приблизительно">[87]Лист4!$B$8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'[109]См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3">'01-01-01 Вынос трассы до12.2024'!$A$1:$L$31</definedName>
    <definedName name="_xlnm.Print_Area" localSheetId="0">'Смета № 1'!$A$1:$K$34</definedName>
    <definedName name="_xlnm.Print_Area" localSheetId="2">'Смета №2 СБЦ-2004'!$A$1:$G$43</definedName>
    <definedName name="_xlnm.Print_Area">#REF!</definedName>
    <definedName name="Область_печати_ИМ_6">#REF!</definedName>
    <definedName name="общая">[29]топография!#REF!</definedName>
    <definedName name="общая_15">[29]топография!#REF!</definedName>
    <definedName name="общая_16">[29]топография!#REF!</definedName>
    <definedName name="общая_19">[29]топография!#REF!</definedName>
    <definedName name="общая_4">[29]топография!#REF!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'[85]СметаСводная Рыб'!$C$9</definedName>
    <definedName name="ок_18">'[85]СметаСводная Рыб'!$C$9</definedName>
    <definedName name="ок_19">'[85]СметаСводная Рыб'!$C$9</definedName>
    <definedName name="ОК_4">'[85]СметаСводная Рыб'!$C$9</definedName>
    <definedName name="ок_6">#REF!</definedName>
    <definedName name="Окончание">[87]Общий!$L$2:$L$25</definedName>
    <definedName name="Окончание_работ">[87]Лист4!$B$9</definedName>
    <definedName name="оо">'[110]свод 2'!$D$10</definedName>
    <definedName name="ооо">#REF!</definedName>
    <definedName name="ооо_15">#REF!</definedName>
    <definedName name="ооо_16">[111]СметаСводная!$C$9</definedName>
    <definedName name="ооо_17">[111]СметаСводная!$C$9</definedName>
    <definedName name="ооо_18">[111]СметаСводная!$C$9</definedName>
    <definedName name="ооо_19">[111]СметаСводная!$C$9</definedName>
    <definedName name="ооо_20">[111]СметаСводная!$C$9</definedName>
    <definedName name="ооо_3">[111]СметаСводная!$C$9</definedName>
    <definedName name="ооо_4">[111]СметаСводная!$C$9</definedName>
    <definedName name="ооооооооооо">#REF!</definedName>
    <definedName name="ор">[112]списки!$L$1:$L$2</definedName>
    <definedName name="орп">[113]Смета!#REF!</definedName>
    <definedName name="орп_13">[114]Смета!#REF!</definedName>
    <definedName name="орп_14">[115]Смета!#REF!</definedName>
    <definedName name="орп_15">[114]Смета!#REF!</definedName>
    <definedName name="орп_17">[115]Смета!#REF!</definedName>
    <definedName name="орп_18">[115]Смета!#REF!</definedName>
    <definedName name="орп_19">[114]Смета!#REF!</definedName>
    <definedName name="орп_20">[115]Смета!#REF!</definedName>
    <definedName name="орп_3">[115]Смета!#REF!</definedName>
    <definedName name="орп_4">[115]Смета!#REF!</definedName>
    <definedName name="орп_4_1">[116]Смета!#REF!</definedName>
    <definedName name="орп_5">[115]Смета!#REF!</definedName>
    <definedName name="орп_6">[115]Смета!#REF!</definedName>
    <definedName name="орп_7">[115]Смета!#REF!</definedName>
    <definedName name="орп_8">[115]Смета!#REF!</definedName>
    <definedName name="орппапаа">#REF!</definedName>
    <definedName name="Оферта_№">[87]Лист4!$B$14</definedName>
    <definedName name="Оферта_от">[87]Лист4!$B$15</definedName>
    <definedName name="оц.зап.">[117]!dial_koef_udar</definedName>
    <definedName name="п">#REF!</definedName>
    <definedName name="п.1">[87]Общий!$B$2:$BA$2</definedName>
    <definedName name="п.2">[87]Общий!$B$3:$BA$3</definedName>
    <definedName name="п.3">[87]Общий!$B$4:$BA$4</definedName>
    <definedName name="п.4">[87]Общий!$B$5:$BA$5</definedName>
    <definedName name="п.5">[87]Общий!$B$6:$BA$6</definedName>
    <definedName name="п.6">[87]Общий!$B$7:$BA$7</definedName>
    <definedName name="п.7">[87]Общий!$B$8:$BA$8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[118]!dial_mater_udar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[70]топография!#REF!</definedName>
    <definedName name="план_15">[70]топография!#REF!</definedName>
    <definedName name="план_17">[70]топография!#REF!</definedName>
    <definedName name="план_18">[70]топография!#REF!</definedName>
    <definedName name="план_19">[70]топография!#REF!</definedName>
    <definedName name="план_20">[70]топография!#REF!</definedName>
    <definedName name="план_3">[70]топография!#REF!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[108]Лист1!$B$9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[119]свод1!$A$7</definedName>
    <definedName name="ппп_17">[119]свод1!$A$7</definedName>
    <definedName name="ппп_18">[119]свод1!$A$7</definedName>
    <definedName name="ппп_19">[119]свод1!$A$7</definedName>
    <definedName name="ппп_20">[119]свод1!$A$7</definedName>
    <definedName name="ппп_3">[119]свод1!$A$7</definedName>
    <definedName name="ппп_4">[119]свод1!$A$7</definedName>
    <definedName name="ПР">#REF!</definedName>
    <definedName name="пр_15">#REF!</definedName>
    <definedName name="прапоалад">[120]топография!#REF!</definedName>
    <definedName name="прапоалад_15">[120]топография!#REF!</definedName>
    <definedName name="Премирование">#REF!</definedName>
    <definedName name="приб">[121]сводная!$E$10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[111]СметаСводная!$C$7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'[122]СметаСводная павильон'!$D$6</definedName>
    <definedName name="промбез">[28]топография!#REF!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[42]Коэфф1.!#REF!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[42]Коэфф1.!#REF!</definedName>
    <definedName name="прпр_15">[42]Коэфф1.!#REF!</definedName>
    <definedName name="прпр_17">[42]Коэфф1.!#REF!</definedName>
    <definedName name="прпр_18">[42]Коэфф1.!#REF!</definedName>
    <definedName name="прпр_19">[42]Коэфф1.!#REF!</definedName>
    <definedName name="прпр_20">[42]Коэфф1.!#REF!</definedName>
    <definedName name="прпр_3">[42]Коэфф1.!#REF!</definedName>
    <definedName name="прпр_4">[42]Коэфф1.!#REF!</definedName>
    <definedName name="прпр_5">[42]Коэфф1.!#REF!</definedName>
    <definedName name="прпр_6">[42]Коэфф1.!#REF!</definedName>
    <definedName name="псков">[123]свод!$E$10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[124]!dialog_montag_show</definedName>
    <definedName name="расчет_15">'[125]93-110'!#REF!</definedName>
    <definedName name="расчет_16">'[125]93-110'!#REF!</definedName>
    <definedName name="расчет_19">'[126]93-110'!#REF!</definedName>
    <definedName name="расчет_4">'[125]93-110'!#REF!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'[127]СметаСводная снег'!$E$7</definedName>
    <definedName name="рол">[120]топография!#REF!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[128]топография!#REF!</definedName>
    <definedName name="свод1_15">[128]топография!#REF!</definedName>
    <definedName name="свод1_16">[128]топография!#REF!</definedName>
    <definedName name="свод1_17">[128]топография!#REF!</definedName>
    <definedName name="свод1_18">[128]топография!#REF!</definedName>
    <definedName name="свод1_19">[128]топография!#REF!</definedName>
    <definedName name="свод1_20">[128]топография!#REF!</definedName>
    <definedName name="свод1_3">[128]топография!#REF!</definedName>
    <definedName name="свод1_4">[128]топография!#REF!</definedName>
    <definedName name="сводИИ">[51]топография!#REF!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[70]топография!#REF!</definedName>
    <definedName name="СводУТ">#REF!</definedName>
    <definedName name="сврд">[128]топография!#REF!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'[42]Прайс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'[42]Прайс лист'!#REF!</definedName>
    <definedName name="Сервис_Всего_15">'[42]Прайс лист'!#REF!</definedName>
    <definedName name="Сервис_Всего_17">'[42]Прайс лист'!#REF!</definedName>
    <definedName name="Сервис_Всего_18">'[42]Прайс лист'!#REF!</definedName>
    <definedName name="Сервис_Всего_19">'[42]Прайс лист'!#REF!</definedName>
    <definedName name="Сервис_Всего_20">'[42]Прайс лист'!#REF!</definedName>
    <definedName name="Сервис_Всего_3">'[42]Прайс лист'!#REF!</definedName>
    <definedName name="Сервис_Всего_4">'[42]Прайс лист'!#REF!</definedName>
    <definedName name="Сервис_Всего_5">'[42]Прайс лист'!#REF!</definedName>
    <definedName name="Сервис_Всего_6">'[42]Прайс лист'!#REF!</definedName>
    <definedName name="Сервисное_оборудование">[42]Коэфф1.!#REF!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[42]Коэфф1.!#REF!</definedName>
    <definedName name="Сервисное_оборудование_15">[42]Коэфф1.!#REF!</definedName>
    <definedName name="Сервисное_оборудование_17">[42]Коэфф1.!#REF!</definedName>
    <definedName name="Сервисное_оборудование_18">[42]Коэфф1.!#REF!</definedName>
    <definedName name="Сервисное_оборудование_19">[42]Коэфф1.!#REF!</definedName>
    <definedName name="Сервисное_оборудование_20">[42]Коэфф1.!#REF!</definedName>
    <definedName name="Сервисное_оборудование_3">[42]Коэфф1.!#REF!</definedName>
    <definedName name="Сервисное_оборудование_4">[42]Коэфф1.!#REF!</definedName>
    <definedName name="Сервисное_оборудование_5">[42]Коэфф1.!#REF!</definedName>
    <definedName name="Сервисное_оборудование_6">[42]Коэфф1.!#REF!</definedName>
    <definedName name="СКО">[129]!dial_koef_udar</definedName>
    <definedName name="см">#REF!</definedName>
    <definedName name="см_">'[53]4НКУ'!$AO$26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'[54]1_из'!$U$52</definedName>
    <definedName name="см_2">'[130]2РЗ'!$AF$116</definedName>
    <definedName name="см_2_база">'[130]2РЗ'!$AF$117</definedName>
    <definedName name="см_20">#REF!</definedName>
    <definedName name="см_3">'[130]3конф'!$L$40</definedName>
    <definedName name="см_3_база">'[130]3конф'!$M$43</definedName>
    <definedName name="см_3пр">'[54]3_пр'!$AM$31</definedName>
    <definedName name="см_4">'[54]4_РЗ'!$AM$80</definedName>
    <definedName name="см_4_1">#REF!</definedName>
    <definedName name="см_4б">'[54]4_РЗ'!$AM$81</definedName>
    <definedName name="см_5">'[54]5_конф'!$L$37</definedName>
    <definedName name="см_5б">'[54]5_конф'!$L$39</definedName>
    <definedName name="см_6">'[54]6_НКУ'!$AN$30</definedName>
    <definedName name="см_6_1">#REF!</definedName>
    <definedName name="см_6б">'[54]6_НКУ'!$AN$31</definedName>
    <definedName name="см_7">#REF!</definedName>
    <definedName name="см_8">#REF!</definedName>
    <definedName name="см_9">#REF!</definedName>
    <definedName name="См5">#REF!</definedName>
    <definedName name="СМ6">[70]топография!#REF!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'[131]См_2 Шатурс сети  проект работы'!#REF!</definedName>
    <definedName name="смета_8">'[131]См_2 Шатурс сети  проект работы'!#REF!</definedName>
    <definedName name="Смета6">'[132]См_2 Шатурс сети  проект работы'!#REF!</definedName>
    <definedName name="Смета6_7">'[132]См_2 Шатурс сети  проект работы'!#REF!</definedName>
    <definedName name="Смета6_8">'[132]См_2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OFFSET([133]шаблон!$E$3,0,0,COUNTA([133]шаблон!$E:$E)-2)</definedName>
    <definedName name="СтОф_14">OFFSET([134]шаблон!$E$3,0,0,COUNTA([134]шаблон!$E:$E)-2)</definedName>
    <definedName name="СтОф_4">OFFSET([135]шаблон!$E$3,0,0,COUNTA([135]шаблон!$E:$E)-2)</definedName>
    <definedName name="СтОф_6">OFFSET([135]шаблон!$E$3,0,0,COUNTA([135]шаблон!$E:$E)-2)</definedName>
    <definedName name="СтОф_6_1">OFFSET([136]шаблон!$E$3,0,0,COUNTA([136]шаблон!$E:$E)-2)</definedName>
    <definedName name="СтПр">OFFSET([133]шаблон!$G$3,0,0,COUNTA([133]шаблон!$G:$G)-2)</definedName>
    <definedName name="СтПр_14">OFFSET([134]шаблон!$G$3,0,0,COUNTA([134]шаблон!$G:$G)-2)</definedName>
    <definedName name="СтПр_4">OFFSET([135]шаблон!$G$3,0,0,COUNTA([135]шаблон!$G:$G)-2)</definedName>
    <definedName name="СтПр_6">OFFSET([135]шаблон!$G$3,0,0,COUNTA([135]шаблон!$G:$G)-2)</definedName>
    <definedName name="СтПр_6_1">OFFSET([136]шаблон!$G$3,0,0,COUNTA([136]шаблон!$G:$G)-2)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'[79]СметаСводная Рыб'!$C$13</definedName>
    <definedName name="тампонаж">[137]!Rashod_dolot_zap</definedName>
    <definedName name="тек">[53]См_1!$AN$66</definedName>
    <definedName name="ТекДата">[138]информация!$B$8</definedName>
    <definedName name="ТекДата_14">[139]информация!$B$8</definedName>
    <definedName name="ТекДата_4">[140]информация!$B$8</definedName>
    <definedName name="ТекДата_6">[140]информация!$B$8</definedName>
    <definedName name="ТекДата_6_1">[141]информация!$B$8</definedName>
    <definedName name="Технический_директор">#REF!</definedName>
    <definedName name="Титул">[87]Лист4!$B$3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[46]Смета!#REF!</definedName>
    <definedName name="топогр_15">[46]Смета!#REF!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[29]топография!#REF!</definedName>
    <definedName name="уу">[33]!dialog_montag_show</definedName>
    <definedName name="уу_15">#REF!</definedName>
    <definedName name="уу_16">#REF!</definedName>
    <definedName name="уу_17">#REF!</definedName>
    <definedName name="уу_18">#REF!</definedName>
    <definedName name="уу_19">'[79]СметаСводная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'[55]свод 2'!$C$10</definedName>
    <definedName name="фед_15">'[56]свод 2'!$C$10</definedName>
    <definedName name="фед_16">'[56]свод 2'!$C$10</definedName>
    <definedName name="фед_4">'[56]свод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[35]!FD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[33]!dial_mater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'[142]93-110'!#REF!</definedName>
    <definedName name="шлд_15">'[125]93-110'!#REF!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[143]свод!$A$7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[120]топография!#REF!</definedName>
    <definedName name="экол.1_13">[120]топография!#REF!</definedName>
    <definedName name="экол.1_15">[120]топография!#REF!</definedName>
    <definedName name="экол.1_17">[120]топография!#REF!</definedName>
    <definedName name="экол.1_18">[120]топография!#REF!</definedName>
    <definedName name="экол.1_19">[120]топография!#REF!</definedName>
    <definedName name="экол.1_20">[120]топография!#REF!</definedName>
    <definedName name="экол.1_3">[120]топография!#REF!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[144]Коэфф1.!$E$7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[144]Коэфф1.!$E$7</definedName>
    <definedName name="ЭлеСи_4">[144]Коэфф1.!$E$7</definedName>
    <definedName name="ЭлеСи_5">[144]Коэфф1.!$E$7</definedName>
    <definedName name="ЭлеСи_6">[144]Коэфф1.!$E$7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[143]свод!$A$7</definedName>
    <definedName name="я">#REF!</definedName>
    <definedName name="ЯЯЯ">[57]топография!#REF!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I20" i="7" l="1"/>
  <c r="N28" i="1" l="1"/>
  <c r="K19" i="1"/>
  <c r="K23" i="1" s="1"/>
  <c r="M14" i="1"/>
  <c r="K26" i="1" l="1"/>
  <c r="N29" i="1" l="1"/>
  <c r="J25" i="1" s="1"/>
  <c r="K25" i="1" s="1"/>
  <c r="K27" i="1" l="1"/>
  <c r="K28" i="1"/>
  <c r="K29" i="1" s="1"/>
  <c r="I14" i="4" l="1"/>
  <c r="M14" i="4"/>
  <c r="B14" i="4" s="1"/>
  <c r="N14" i="4"/>
  <c r="I15" i="4" s="1"/>
  <c r="B23" i="4"/>
  <c r="B15" i="4" l="1"/>
  <c r="K14" i="4"/>
  <c r="I23" i="4"/>
  <c r="K15" i="4"/>
  <c r="F14" i="4"/>
  <c r="F15" i="4"/>
  <c r="K23" i="4"/>
  <c r="K24" i="4" s="1"/>
  <c r="F23" i="4"/>
  <c r="E8" i="4" l="1"/>
  <c r="K16" i="4"/>
  <c r="K17" i="4"/>
  <c r="K18" i="4" l="1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B52" i="2" l="1"/>
  <c r="D30" i="2"/>
  <c r="E30" i="2" s="1"/>
  <c r="D33" i="2" s="1"/>
  <c r="E33" i="2" l="1"/>
  <c r="G36" i="2" l="1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<sst xmlns="http://schemas.openxmlformats.org/spreadsheetml/2006/main" count="334" uniqueCount="216">
  <si>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</si>
  <si>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</si>
  <si>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</si>
  <si>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</si>
  <si>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</si>
  <si>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</si>
  <si>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</si>
  <si>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</si>
  <si>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</si>
  <si>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</si>
  <si>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</si>
  <si>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</si>
  <si>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</si>
  <si>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</si>
  <si>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</si>
  <si>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</si>
  <si>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</si>
  <si>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</si>
  <si>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</si>
  <si>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</si>
  <si>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</si>
  <si>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</si>
  <si>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</si>
  <si>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</si>
  <si>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</si>
  <si>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</si>
  <si>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МТП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</si>
  <si>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</si>
  <si>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</si>
  <si>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</si>
  <si>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</si>
  <si>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</si>
  <si>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</si>
  <si>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</si>
  <si>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</si>
  <si>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</si>
  <si>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</si>
  <si>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</si>
  <si>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</si>
  <si>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</si>
  <si>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</si>
  <si>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</si>
  <si>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</si>
  <si>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</si>
  <si>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</si>
  <si>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</si>
  <si>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</si>
  <si>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</si>
  <si>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</si>
  <si>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</si>
  <si>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</si>
  <si>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</si>
  <si>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</si>
  <si>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</si>
  <si>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</si>
  <si>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</si>
  <si>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</si>
  <si>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</si>
  <si>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</si>
  <si>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</si>
  <si>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</si>
  <si>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</si>
  <si>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</si>
  <si>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</si>
  <si>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</si>
  <si>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</si>
  <si>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п.1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</si>
  <si>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</si>
  <si>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</si>
  <si>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</si>
  <si>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</si>
  <si>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км</t>
  </si>
  <si>
    <t>4кв 2024</t>
  </si>
  <si>
    <t>1кв 2025</t>
  </si>
  <si>
    <t>1 пункт</t>
  </si>
  <si>
    <t>2кв 2025</t>
  </si>
  <si>
    <t>Индекс изменения стоимости изыскательских работ для строительства  –6,54</t>
  </si>
  <si>
    <t>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</si>
  <si>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</si>
  <si>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</si>
  <si>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</si>
  <si>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</si>
  <si>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</si>
  <si>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</si>
  <si>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</si>
  <si>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</si>
  <si>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</si>
  <si>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</si>
  <si>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</si>
  <si>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</si>
  <si>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</si>
  <si>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</si>
  <si>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</si>
  <si>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</si>
  <si>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</si>
  <si>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</si>
  <si>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</si>
  <si>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</si>
  <si>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</si>
  <si>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</si>
  <si>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</si>
  <si>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</si>
  <si>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</si>
  <si>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</si>
  <si>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</si>
  <si>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</si>
  <si>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</si>
  <si>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</si>
  <si>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</si>
  <si>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</si>
  <si>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>4кв 2025</t>
  </si>
  <si>
    <t>1кв 2026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</si>
  <si>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</si>
  <si>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1 щит</t>
  </si>
  <si>
    <t>2кв 2026</t>
  </si>
  <si>
    <t>K&lt;0,1</t>
  </si>
  <si>
    <t>Наименование объекта</t>
  </si>
  <si>
    <t>Параметры цен проектных работ, тыс.руб</t>
  </si>
  <si>
    <t>"а"</t>
  </si>
  <si>
    <t>"в"</t>
  </si>
  <si>
    <t>Воздушная линия электорпередачи напряжением до 1 кВ, длиной</t>
  </si>
  <si>
    <t>Натуральный показатель "Х" объекта</t>
  </si>
  <si>
    <t>Границы интервалов натурального показателя</t>
  </si>
  <si>
    <t>от 1 до 5    включительно</t>
  </si>
  <si>
    <t>свыше 5 до 10    включительно</t>
  </si>
  <si>
    <t>свыше 10 до 20    включительно</t>
  </si>
  <si>
    <t>Таблица 3.16</t>
  </si>
  <si>
    <t xml:space="preserve">Таблица 3.17 </t>
  </si>
  <si>
    <t>Воздушные линии электорпередачи напряжением свыше 1 до 20 кВ, длиной</t>
  </si>
  <si>
    <t>Таблица 3.17.1</t>
  </si>
  <si>
    <t>Наименование усложняющего(упрощающего) фактора</t>
  </si>
  <si>
    <t>Значение коэффициента</t>
  </si>
  <si>
    <t>Примечание</t>
  </si>
  <si>
    <t>Проектирование каждой последующей воздушной линии электропередачи одного напряжения на раздельных опорах после первой</t>
  </si>
  <si>
    <t>Проектирование двухцепных воздушных линий электропередачи</t>
  </si>
  <si>
    <t>На подготовку проектной и рабочей документации воздушной линии электропередачи, содержащей материалы в форме информационной модели</t>
  </si>
  <si>
    <t>Таблица 3.2</t>
  </si>
  <si>
    <t>Линия наружного освещения воздушная протяженностью</t>
  </si>
  <si>
    <t>Линия наружного освещения кабельная  протяженностью</t>
  </si>
  <si>
    <t>п.м</t>
  </si>
  <si>
    <t>от 100 до 500    включительно</t>
  </si>
  <si>
    <t xml:space="preserve">Таблица 3.11 </t>
  </si>
  <si>
    <t>Сооружений кабельной электрической линии напряжением до 20 кВ</t>
  </si>
  <si>
    <t>свыше 3 000 до 6 000    включительно</t>
  </si>
  <si>
    <t>свыше 6 000 до 10 000    включительно</t>
  </si>
  <si>
    <t>свыше 1 000 до 3 000    включительно</t>
  </si>
  <si>
    <t>свыше 500 до 1 000    включительно</t>
  </si>
  <si>
    <t>Таблица 3.11.1</t>
  </si>
  <si>
    <t>Проектирование нескольких параллельных кабелей сооружений кабельной электрической линии, прокладываемых одинаковым способом</t>
  </si>
  <si>
    <t>2.1</t>
  </si>
  <si>
    <t>2.2</t>
  </si>
  <si>
    <t>2.3</t>
  </si>
  <si>
    <t>с 2 по 6 кабелей</t>
  </si>
  <si>
    <t>с 7 по 10 кабелей</t>
  </si>
  <si>
    <t>свыше10 кабелей</t>
  </si>
  <si>
    <t>К параметрам цены проектных работ 3.11 (к стоимости проектирования каждого последующего после первого кабеля)</t>
  </si>
  <si>
    <t>Проектирование сооружений кабельной электрической линии напряжением до 1 кВ</t>
  </si>
  <si>
    <t>К параметрам цены проектных работ п.1 таблицы  3.11</t>
  </si>
  <si>
    <t>Таблица 3.12</t>
  </si>
  <si>
    <t>свыше 3 000 до 5 000    включительно</t>
  </si>
  <si>
    <t>Закрытый подземный переход сетей инженерно-технического обеспечения, прокладываемый методом горизонтального направленного бурения,  протяженностью</t>
  </si>
  <si>
    <t>от 30 до 100    включительно</t>
  </si>
  <si>
    <t>свыше 100 до 150    включительно</t>
  </si>
  <si>
    <t>свыше 150 до 250    включительно</t>
  </si>
  <si>
    <t>свыше 250 до 500    включительно</t>
  </si>
  <si>
    <t>К параметрам цены проектных работ таблиц  3.16-3.17</t>
  </si>
  <si>
    <t>ВЛИ-0,4 кВ</t>
  </si>
  <si>
    <t>ВЛЗ-10 кВ</t>
  </si>
  <si>
    <t>ОСВЕЩЕНИЕ</t>
  </si>
  <si>
    <t>КЛ-6(10) кВ</t>
  </si>
  <si>
    <t>ГНБ</t>
  </si>
  <si>
    <t>Таблица 3.13</t>
  </si>
  <si>
    <t>Мачтовая трансформаторная подстанция, полной мощностью до 1х250 кВА</t>
  </si>
  <si>
    <t>1 подстанция</t>
  </si>
  <si>
    <t>Основной натуральный показатель "Х" объекта</t>
  </si>
  <si>
    <t>Столбовая трансформаторная подстанция, полной мощностью до 1х250 кВА</t>
  </si>
  <si>
    <t>3.1</t>
  </si>
  <si>
    <t>3.2</t>
  </si>
  <si>
    <t>3.3</t>
  </si>
  <si>
    <t>до 2х630 кВА включительно</t>
  </si>
  <si>
    <t xml:space="preserve">               2х1000 кВА</t>
  </si>
  <si>
    <t xml:space="preserve">               2х1600 кВА и свыше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</si>
  <si>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</si>
  <si>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16, оборудованная распределительными устройствами высокого и низкого напряжения, автоматического включения резерва, полной мощностью</t>
  </si>
  <si>
    <t xml:space="preserve">               до 2х1600 кВА </t>
  </si>
  <si>
    <t>4.1</t>
  </si>
  <si>
    <t>4.2</t>
  </si>
  <si>
    <t>до 1х630 кВА включительно</t>
  </si>
  <si>
    <t xml:space="preserve">               1х1000 кВА и свыше</t>
  </si>
  <si>
    <t>5.1</t>
  </si>
  <si>
    <t>5.2</t>
  </si>
  <si>
    <t>Закрытый распределительный пункт 6-20 кВ двухсекционный с устройством автоматического ввода резерва с количеством ячеек до 16</t>
  </si>
  <si>
    <t>То же, совмещенный с подстанцией 6-20/0,4 кВ, мощностью до 2х1000 кВА с количеством ячеек до 16</t>
  </si>
  <si>
    <t>Секционирующий пункт 6-20 кВ:</t>
  </si>
  <si>
    <t>8.1</t>
  </si>
  <si>
    <t>8.2</t>
  </si>
  <si>
    <t>с выключателем</t>
  </si>
  <si>
    <t>с разъеденителем</t>
  </si>
  <si>
    <t>Ячейка распределительног устройства 6-20 кВ, устанавливаемая дополнительно при расширении</t>
  </si>
  <si>
    <t>1 ячейка</t>
  </si>
  <si>
    <t>Главный распределительный щит 0,4 кВ здания, мощностью кВт</t>
  </si>
  <si>
    <t>10.1</t>
  </si>
  <si>
    <t>10.2</t>
  </si>
  <si>
    <t>до 800</t>
  </si>
  <si>
    <t>свыше 800</t>
  </si>
  <si>
    <t>Установка дополнительного шкафа в существующем распределительном пункте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</si>
  <si>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</si>
  <si>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r>
      <t xml:space="preserve">Закрытый подземный переход сетей инженерно-технического обеспечения, прокладываемый методом </t>
    </r>
    <r>
      <rPr>
        <b/>
        <sz val="11"/>
        <color rgb="FFC00000"/>
        <rFont val="Arial"/>
        <family val="2"/>
        <charset val="204"/>
      </rPr>
      <t>продавливания</t>
    </r>
    <r>
      <rPr>
        <b/>
        <sz val="11"/>
        <rFont val="Arial"/>
        <family val="2"/>
        <charset val="204"/>
      </rPr>
      <t xml:space="preserve"> или прокола, протяженностью диаметром до 1000мм</t>
    </r>
  </si>
  <si>
    <t>1кв 2024</t>
  </si>
  <si>
    <t>2кв 2024</t>
  </si>
  <si>
    <t>3кв 2024</t>
  </si>
  <si>
    <t>Геодезия</t>
  </si>
  <si>
    <t>ПИР</t>
  </si>
  <si>
    <t>Реконструкция МТП-10/0,4 кВ № 1214 д.Назимиха в части замены трансформатора мощностью 160 кВА на трансформатор мощностью 250 кВА, ПС 110 кВ № 206 Фрязино в т. ч. ПИР, МО, г.о. Щёлково, тер. Производственная, з/у 5, кадастровый номер 50:14:0030122:687</t>
  </si>
  <si>
    <t>Уровень текущих цен 1 квартал 2026 года</t>
  </si>
  <si>
    <t xml:space="preserve">Итого общая стоиомость проекта строительства в текущих ценах на 1 кв.2026г.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</si>
</sst>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  <numFmt numFmtId="196" formatCode="#,##0.0"/>
  </numFmts>
  <fonts count="12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2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4"/>
      <color rgb="FFC00000"/>
      <name val="Arial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9" fillId="0" borderId="0"/>
    <xf numFmtId="169" fontId="8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9" fillId="0" borderId="0"/>
    <xf numFmtId="0" fontId="9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28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7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4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29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29" applyNumberFormat="0" applyAlignment="0" applyProtection="0"/>
    <xf numFmtId="0" fontId="29" fillId="0" borderId="0"/>
    <xf numFmtId="0" fontId="30" fillId="37" borderId="30" applyNumberFormat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46" borderId="0" applyNumberFormat="0" applyFill="0">
      <alignment vertical="center"/>
    </xf>
    <xf numFmtId="174" fontId="33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4" fillId="0" borderId="0">
      <alignment horizontal="center"/>
    </xf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0" borderId="0" applyNumberFormat="0" applyAlignment="0"/>
    <xf numFmtId="0" fontId="37" fillId="0" borderId="0" applyNumberFormat="0" applyAlignment="0"/>
    <xf numFmtId="0" fontId="38" fillId="0" borderId="0" applyNumberFormat="0" applyAlignment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18" fillId="0" borderId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 wrapText="1"/>
    </xf>
    <xf numFmtId="0" fontId="41" fillId="39" borderId="0" applyNumberFormat="0" applyBorder="0" applyAlignment="0" applyProtection="0"/>
    <xf numFmtId="38" fontId="42" fillId="50" borderId="0" applyNumberFormat="0" applyBorder="0" applyAlignment="0" applyProtection="0"/>
    <xf numFmtId="3" fontId="43" fillId="0" borderId="0"/>
    <xf numFmtId="0" fontId="44" fillId="0" borderId="0">
      <alignment horizontal="left"/>
    </xf>
    <xf numFmtId="0" fontId="45" fillId="0" borderId="31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48" fillId="44" borderId="29" applyNumberFormat="0" applyAlignment="0" applyProtection="0"/>
    <xf numFmtId="10" fontId="42" fillId="51" borderId="1" applyNumberFormat="0" applyBorder="0" applyAlignment="0" applyProtection="0"/>
    <xf numFmtId="0" fontId="48" fillId="44" borderId="29" applyNumberFormat="0" applyAlignment="0" applyProtection="0"/>
    <xf numFmtId="0" fontId="49" fillId="0" borderId="34" applyNumberFormat="0" applyFill="0" applyAlignment="0" applyProtection="0"/>
    <xf numFmtId="0" fontId="50" fillId="0" borderId="35"/>
    <xf numFmtId="0" fontId="51" fillId="52" borderId="0" applyNumberFormat="0" applyBorder="0" applyAlignment="0" applyProtection="0"/>
    <xf numFmtId="0" fontId="52" fillId="0" borderId="0" applyNumberFormat="0" applyFill="0" applyBorder="0" applyAlignment="0" applyProtection="0"/>
    <xf numFmtId="179" fontId="53" fillId="0" borderId="0"/>
    <xf numFmtId="0" fontId="52" fillId="0" borderId="0" applyNumberFormat="0" applyFill="0" applyBorder="0" applyAlignment="0" applyProtection="0"/>
    <xf numFmtId="0" fontId="54" fillId="0" borderId="0"/>
    <xf numFmtId="0" fontId="55" fillId="0" borderId="0"/>
    <xf numFmtId="0" fontId="56" fillId="0" borderId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7" fillId="46" borderId="37" applyNumberFormat="0" applyAlignment="0" applyProtection="0"/>
    <xf numFmtId="10" fontId="9" fillId="0" borderId="0" applyFont="0" applyFill="0" applyBorder="0" applyAlignment="0" applyProtection="0"/>
    <xf numFmtId="4" fontId="58" fillId="0" borderId="0" applyFont="0" applyFill="0" applyBorder="0" applyProtection="0">
      <alignment horizontal="right" vertical="top" wrapText="1"/>
    </xf>
    <xf numFmtId="0" fontId="59" fillId="53" borderId="0">
      <alignment horizontal="left" vertical="center"/>
    </xf>
    <xf numFmtId="0" fontId="59" fillId="53" borderId="0">
      <alignment horizontal="center" vertical="center"/>
    </xf>
    <xf numFmtId="0" fontId="60" fillId="54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right" vertical="center"/>
    </xf>
    <xf numFmtId="0" fontId="59" fillId="53" borderId="0">
      <alignment horizontal="left" vertical="top"/>
    </xf>
    <xf numFmtId="0" fontId="61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left" vertical="top"/>
    </xf>
    <xf numFmtId="0" fontId="59" fillId="0" borderId="0">
      <alignment horizontal="left" vertical="center"/>
    </xf>
    <xf numFmtId="0" fontId="59" fillId="0" borderId="0">
      <alignment horizontal="center" vertical="center"/>
    </xf>
    <xf numFmtId="0" fontId="62" fillId="55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0" fillId="0" borderId="0">
      <alignment horizontal="left" vertical="top"/>
    </xf>
    <xf numFmtId="0" fontId="63" fillId="55" borderId="0">
      <alignment horizontal="left" vertical="center"/>
    </xf>
    <xf numFmtId="0" fontId="59" fillId="53" borderId="0">
      <alignment horizontal="right" vertical="center"/>
    </xf>
    <xf numFmtId="0" fontId="64" fillId="0" borderId="0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center"/>
    </xf>
    <xf numFmtId="0" fontId="62" fillId="55" borderId="0">
      <alignment horizontal="center"/>
    </xf>
    <xf numFmtId="0" fontId="62" fillId="55" borderId="0">
      <alignment horizontal="left" vertical="top"/>
    </xf>
    <xf numFmtId="0" fontId="64" fillId="53" borderId="0">
      <alignment horizontal="left" vertical="top"/>
    </xf>
    <xf numFmtId="0" fontId="59" fillId="0" borderId="0">
      <alignment horizontal="center" vertical="center"/>
    </xf>
    <xf numFmtId="0" fontId="62" fillId="55" borderId="0">
      <alignment horizontal="right"/>
    </xf>
    <xf numFmtId="0" fontId="60" fillId="55" borderId="0">
      <alignment horizontal="center" vertical="top"/>
    </xf>
    <xf numFmtId="0" fontId="65" fillId="53" borderId="0">
      <alignment horizontal="center" vertical="top"/>
    </xf>
    <xf numFmtId="0" fontId="59" fillId="0" borderId="1">
      <alignment horizontal="left" vertical="center"/>
    </xf>
    <xf numFmtId="0" fontId="59" fillId="0" borderId="0">
      <alignment horizontal="center" vertical="center"/>
    </xf>
    <xf numFmtId="0" fontId="60" fillId="56" borderId="0">
      <alignment horizontal="center" vertical="top"/>
    </xf>
    <xf numFmtId="0" fontId="66" fillId="53" borderId="0">
      <alignment horizontal="left" vertical="center"/>
    </xf>
    <xf numFmtId="0" fontId="64" fillId="53" borderId="0">
      <alignment horizontal="left" vertical="top"/>
    </xf>
    <xf numFmtId="0" fontId="59" fillId="0" borderId="1">
      <alignment horizontal="left" vertical="center"/>
    </xf>
    <xf numFmtId="0" fontId="59" fillId="0" borderId="0">
      <alignment horizontal="right" vertical="center"/>
    </xf>
    <xf numFmtId="0" fontId="63" fillId="56" borderId="0">
      <alignment horizontal="left" vertical="center"/>
    </xf>
    <xf numFmtId="0" fontId="65" fillId="53" borderId="0">
      <alignment horizontal="left" vertical="top"/>
    </xf>
    <xf numFmtId="0" fontId="59" fillId="0" borderId="0">
      <alignment horizontal="right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60" fillId="0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4" fillId="0" borderId="0">
      <alignment horizontal="left" vertical="center"/>
    </xf>
    <xf numFmtId="0" fontId="60" fillId="54" borderId="0">
      <alignment horizontal="left" vertical="center"/>
    </xf>
    <xf numFmtId="0" fontId="59" fillId="0" borderId="0">
      <alignment horizontal="right" vertical="center"/>
    </xf>
    <xf numFmtId="0" fontId="59" fillId="0" borderId="0">
      <alignment horizontal="left" vertical="top"/>
    </xf>
    <xf numFmtId="0" fontId="62" fillId="54" borderId="0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top"/>
    </xf>
    <xf numFmtId="0" fontId="59" fillId="0" borderId="0">
      <alignment horizontal="right" vertical="center"/>
    </xf>
    <xf numFmtId="0" fontId="59" fillId="53" borderId="0">
      <alignment horizontal="center" vertical="center"/>
    </xf>
    <xf numFmtId="0" fontId="65" fillId="53" borderId="0">
      <alignment horizontal="center" vertical="center"/>
    </xf>
    <xf numFmtId="0" fontId="60" fillId="54" borderId="0">
      <alignment horizontal="center" vertical="center"/>
    </xf>
    <xf numFmtId="0" fontId="68" fillId="55" borderId="0">
      <alignment horizontal="center" vertical="center"/>
    </xf>
    <xf numFmtId="0" fontId="59" fillId="0" borderId="0">
      <alignment horizontal="left" vertical="top"/>
    </xf>
    <xf numFmtId="0" fontId="60" fillId="54" borderId="0">
      <alignment horizontal="left" vertical="center"/>
    </xf>
    <xf numFmtId="0" fontId="62" fillId="54" borderId="0">
      <alignment horizontal="left" vertical="top"/>
    </xf>
    <xf numFmtId="0" fontId="62" fillId="0" borderId="0">
      <alignment horizontal="left" vertical="top"/>
    </xf>
    <xf numFmtId="0" fontId="67" fillId="53" borderId="0">
      <alignment horizontal="center" vertical="center"/>
    </xf>
    <xf numFmtId="0" fontId="69" fillId="53" borderId="0">
      <alignment horizontal="center" vertical="center"/>
    </xf>
    <xf numFmtId="0" fontId="69" fillId="0" borderId="0">
      <alignment horizontal="center" vertical="center"/>
    </xf>
    <xf numFmtId="0" fontId="60" fillId="0" borderId="0">
      <alignment horizontal="center" vertical="center"/>
    </xf>
    <xf numFmtId="0" fontId="65" fillId="0" borderId="0">
      <alignment horizontal="left" vertical="top"/>
    </xf>
    <xf numFmtId="0" fontId="70" fillId="55" borderId="0">
      <alignment horizontal="center" vertical="center"/>
    </xf>
    <xf numFmtId="0" fontId="69" fillId="53" borderId="0">
      <alignment horizontal="center" vertical="center"/>
    </xf>
    <xf numFmtId="0" fontId="64" fillId="53" borderId="0">
      <alignment horizontal="center" vertical="center"/>
    </xf>
    <xf numFmtId="0" fontId="71" fillId="55" borderId="0">
      <alignment horizontal="center" vertical="center"/>
    </xf>
    <xf numFmtId="0" fontId="60" fillId="55" borderId="0">
      <alignment horizontal="center" vertical="center"/>
    </xf>
    <xf numFmtId="0" fontId="59" fillId="0" borderId="0">
      <alignment horizontal="center" vertical="top"/>
    </xf>
    <xf numFmtId="0" fontId="67" fillId="0" borderId="0">
      <alignment horizontal="center" vertical="top"/>
    </xf>
    <xf numFmtId="0" fontId="62" fillId="0" borderId="0">
      <alignment horizontal="center" vertical="center"/>
    </xf>
    <xf numFmtId="0" fontId="60" fillId="55" borderId="0">
      <alignment horizontal="center" vertical="center"/>
    </xf>
    <xf numFmtId="0" fontId="59" fillId="53" borderId="0">
      <alignment horizontal="center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72" fillId="55" borderId="0">
      <alignment horizontal="left" vertical="top"/>
    </xf>
    <xf numFmtId="0" fontId="59" fillId="53" borderId="0">
      <alignment horizontal="center" vertical="center"/>
    </xf>
    <xf numFmtId="0" fontId="59" fillId="53" borderId="0">
      <alignment horizontal="center" vertical="top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60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4" fillId="0" borderId="0">
      <alignment horizontal="left" vertical="top"/>
    </xf>
    <xf numFmtId="0" fontId="60" fillId="55" borderId="0">
      <alignment horizontal="center" vertical="center"/>
    </xf>
    <xf numFmtId="0" fontId="60" fillId="55" borderId="0">
      <alignment horizontal="left" vertical="center"/>
    </xf>
    <xf numFmtId="0" fontId="59" fillId="53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0" fillId="55" borderId="0">
      <alignment horizontal="left" vertical="top"/>
    </xf>
    <xf numFmtId="0" fontId="73" fillId="0" borderId="0" applyNumberFormat="0" applyFill="0" applyBorder="0" applyAlignment="0" applyProtection="0"/>
    <xf numFmtId="0" fontId="50" fillId="0" borderId="0"/>
    <xf numFmtId="0" fontId="74" fillId="0" borderId="0">
      <alignment horizontal="centerContinuous" vertical="center"/>
    </xf>
    <xf numFmtId="0" fontId="75" fillId="36" borderId="38" applyNumberFormat="0" applyFill="0" applyAlignment="0" applyProtection="0">
      <alignment vertical="top"/>
    </xf>
    <xf numFmtId="0" fontId="76" fillId="0" borderId="0" applyNumberFormat="0" applyFill="0" applyBorder="0" applyAlignment="0" applyProtection="0"/>
    <xf numFmtId="0" fontId="35" fillId="0" borderId="39" applyNumberFormat="0" applyFill="0" applyAlignment="0" applyProtection="0"/>
    <xf numFmtId="3" fontId="77" fillId="0" borderId="0"/>
    <xf numFmtId="0" fontId="78" fillId="0" borderId="0" applyNumberFormat="0" applyFill="0" applyBorder="0" applyAlignment="0" applyProtection="0"/>
    <xf numFmtId="0" fontId="12" fillId="0" borderId="1">
      <alignment horizontal="center"/>
    </xf>
    <xf numFmtId="0" fontId="26" fillId="0" borderId="0">
      <alignment vertical="top"/>
    </xf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57" fillId="65" borderId="37" applyNumberFormat="0" applyAlignment="0" applyProtection="0"/>
    <xf numFmtId="0" fontId="57" fillId="65" borderId="37" applyNumberFormat="0" applyAlignment="0" applyProtection="0"/>
    <xf numFmtId="0" fontId="57" fillId="65" borderId="37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182" fontId="52" fillId="0" borderId="0" applyFill="0" applyBorder="0" applyAlignment="0" applyProtection="0"/>
    <xf numFmtId="165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83" fontId="18" fillId="0" borderId="0" applyFill="0" applyBorder="0" applyAlignment="0" applyProtection="0"/>
    <xf numFmtId="167" fontId="5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6" fillId="0" borderId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26" fillId="0" borderId="0"/>
    <xf numFmtId="0" fontId="52" fillId="0" borderId="28" applyNumberFormat="0" applyFill="0" applyAlignment="0" applyProtection="0"/>
    <xf numFmtId="0" fontId="26" fillId="0" borderId="0"/>
    <xf numFmtId="0" fontId="12" fillId="0" borderId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12" fillId="0" borderId="1">
      <alignment horizontal="center" wrapText="1"/>
    </xf>
    <xf numFmtId="0" fontId="26" fillId="0" borderId="0">
      <alignment vertical="top"/>
    </xf>
    <xf numFmtId="0" fontId="2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8" fillId="0" borderId="0"/>
    <xf numFmtId="0" fontId="26" fillId="0" borderId="0"/>
    <xf numFmtId="0" fontId="81" fillId="0" borderId="0"/>
    <xf numFmtId="0" fontId="26" fillId="0" borderId="0"/>
    <xf numFmtId="0" fontId="9" fillId="0" borderId="0"/>
    <xf numFmtId="0" fontId="88" fillId="0" borderId="0"/>
    <xf numFmtId="0" fontId="81" fillId="0" borderId="0"/>
    <xf numFmtId="0" fontId="88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18" fillId="0" borderId="0"/>
    <xf numFmtId="0" fontId="90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6" fillId="0" borderId="0"/>
    <xf numFmtId="0" fontId="9" fillId="0" borderId="0" applyNumberFormat="0" applyFont="0" applyFill="0" applyBorder="0" applyAlignment="0" applyProtection="0">
      <alignment vertical="top"/>
    </xf>
    <xf numFmtId="0" fontId="1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1" fillId="0" borderId="0">
      <alignment horizontal="left" vertical="top" wrapText="1"/>
    </xf>
    <xf numFmtId="0" fontId="9" fillId="0" borderId="0"/>
    <xf numFmtId="0" fontId="91" fillId="0" borderId="0">
      <alignment horizontal="left" vertical="top" wrapText="1"/>
    </xf>
    <xf numFmtId="0" fontId="26" fillId="0" borderId="0"/>
    <xf numFmtId="0" fontId="9" fillId="0" borderId="0"/>
    <xf numFmtId="0" fontId="12" fillId="0" borderId="0"/>
    <xf numFmtId="0" fontId="12" fillId="0" borderId="1">
      <alignment horizontal="center" wrapText="1"/>
    </xf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1">
      <alignment horizontal="center"/>
    </xf>
    <xf numFmtId="0" fontId="26" fillId="0" borderId="0"/>
    <xf numFmtId="0" fontId="12" fillId="0" borderId="1">
      <alignment horizontal="center" wrapText="1"/>
    </xf>
    <xf numFmtId="0" fontId="26" fillId="0" borderId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12" fillId="0" borderId="0">
      <alignment horizontal="center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>
      <alignment vertical="justify"/>
    </xf>
    <xf numFmtId="0" fontId="94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" fillId="0" borderId="0">
      <alignment horizontal="centerContinuous" vertical="top" wrapText="1"/>
    </xf>
    <xf numFmtId="0" fontId="12" fillId="0" borderId="0">
      <alignment horizontal="center"/>
    </xf>
    <xf numFmtId="16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" fontId="52" fillId="0" borderId="0" applyFill="0" applyBorder="0" applyAlignment="0" applyProtection="0"/>
    <xf numFmtId="16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4" fontId="18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/>
    <xf numFmtId="0" fontId="12" fillId="0" borderId="0">
      <alignment horizontal="left" vertical="top"/>
    </xf>
    <xf numFmtId="0" fontId="12" fillId="0" borderId="0">
      <alignment horizontal="left" vertical="top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26" fillId="0" borderId="0"/>
    <xf numFmtId="0" fontId="22" fillId="0" borderId="0">
      <protection locked="0"/>
    </xf>
    <xf numFmtId="0" fontId="26" fillId="0" borderId="0" applyFont="0" applyFill="0" applyBorder="0" applyAlignment="0"/>
    <xf numFmtId="3" fontId="77" fillId="0" borderId="0"/>
    <xf numFmtId="0" fontId="12" fillId="0" borderId="0"/>
    <xf numFmtId="0" fontId="35" fillId="0" borderId="42" applyNumberFormat="0" applyFill="0" applyAlignment="0" applyProtection="0"/>
    <xf numFmtId="0" fontId="57" fillId="70" borderId="37" applyNumberFormat="0" applyAlignment="0" applyProtection="0"/>
    <xf numFmtId="0" fontId="92" fillId="71" borderId="0" applyNumberFormat="0" applyBorder="0" applyAlignment="0" applyProtection="0"/>
    <xf numFmtId="0" fontId="25" fillId="64" borderId="0" applyNumberFormat="0" applyBorder="0" applyAlignment="0" applyProtection="0"/>
    <xf numFmtId="0" fontId="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72" borderId="36" applyNumberFormat="0" applyAlignment="0" applyProtection="0"/>
    <xf numFmtId="0" fontId="84" fillId="0" borderId="41" applyNumberFormat="0" applyFill="0" applyAlignment="0" applyProtection="0"/>
    <xf numFmtId="0" fontId="24" fillId="11" borderId="0" applyNumberFormat="0" applyBorder="0" applyAlignment="0" applyProtection="0"/>
    <xf numFmtId="0" fontId="93" fillId="0" borderId="34" applyNumberFormat="0" applyFill="0" applyAlignment="0" applyProtection="0"/>
    <xf numFmtId="0" fontId="30" fillId="40" borderId="30" applyNumberFormat="0" applyAlignment="0" applyProtection="0"/>
    <xf numFmtId="0" fontId="78" fillId="0" borderId="0" applyNumberForma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24" fillId="73" borderId="0" applyNumberFormat="0" applyBorder="0" applyAlignment="0" applyProtection="0"/>
    <xf numFmtId="0" fontId="24" fillId="71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74" borderId="0" applyNumberFormat="0" applyBorder="0" applyAlignment="0" applyProtection="0"/>
    <xf numFmtId="0" fontId="24" fillId="75" borderId="0" applyNumberFormat="0" applyBorder="0" applyAlignment="0" applyProtection="0"/>
    <xf numFmtId="0" fontId="24" fillId="18" borderId="0" applyNumberFormat="0" applyBorder="0" applyAlignment="0" applyProtection="0"/>
    <xf numFmtId="0" fontId="24" fillId="76" borderId="0" applyNumberFormat="0" applyBorder="0" applyAlignment="0" applyProtection="0"/>
    <xf numFmtId="0" fontId="24" fillId="20" borderId="0" applyNumberFormat="0" applyBorder="0" applyAlignment="0" applyProtection="0"/>
    <xf numFmtId="0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3" fontId="95" fillId="0" borderId="1">
      <alignment horizontal="center" vertical="center"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115" fillId="0" borderId="0">
      <alignment horizontal="left" vertical="top" wrapText="1"/>
    </xf>
    <xf numFmtId="0" fontId="53" fillId="0" borderId="0"/>
    <xf numFmtId="0" fontId="114" fillId="0" borderId="0" applyNumberFormat="0" applyFont="0" applyFill="0" applyBorder="0" applyProtection="0">
      <alignment vertical="top"/>
    </xf>
  </cellStyleXfs>
  <cellXfs count="336">
    <xf numFmtId="0" fontId="9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4" fillId="0" borderId="21" xfId="0" applyNumberFormat="1" applyFont="1" applyFill="1" applyBorder="1" applyAlignment="1" applyProtection="1">
      <alignment horizontal="right" vertical="center" wrapText="1"/>
    </xf>
    <xf numFmtId="2" fontId="14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96" fillId="0" borderId="0" xfId="0" applyFont="1" applyAlignment="1">
      <alignment horizontal="center"/>
    </xf>
    <xf numFmtId="0" fontId="0" fillId="0" borderId="0" xfId="0" applyAlignment="1"/>
    <xf numFmtId="0" fontId="78" fillId="0" borderId="0" xfId="0" applyFont="1" applyAlignment="1"/>
    <xf numFmtId="0" fontId="97" fillId="0" borderId="0" xfId="0" applyFont="1" applyAlignment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00" fillId="0" borderId="0" xfId="0" applyFont="1" applyFill="1" applyBorder="1" applyAlignment="1">
      <alignment horizontal="left"/>
    </xf>
    <xf numFmtId="0" fontId="101" fillId="0" borderId="0" xfId="0" applyFont="1" applyAlignment="1"/>
    <xf numFmtId="0" fontId="0" fillId="0" borderId="0" xfId="0" applyAlignment="1"/>
    <xf numFmtId="0" fontId="35" fillId="0" borderId="0" xfId="0" applyFont="1" applyAlignment="1"/>
    <xf numFmtId="49" fontId="14" fillId="0" borderId="0" xfId="0" applyNumberFormat="1" applyFont="1" applyFill="1" applyBorder="1" applyAlignment="1">
      <alignment horizontal="left"/>
    </xf>
    <xf numFmtId="0" fontId="9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4" fontId="100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99" fillId="0" borderId="0" xfId="0" applyFont="1" applyFill="1" applyAlignment="1"/>
    <xf numFmtId="0" fontId="12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center"/>
    </xf>
    <xf numFmtId="0" fontId="102" fillId="0" borderId="0" xfId="0" applyFont="1" applyFill="1" applyAlignment="1"/>
    <xf numFmtId="189" fontId="11" fillId="0" borderId="15" xfId="0" applyNumberFormat="1" applyFont="1" applyFill="1" applyBorder="1" applyAlignment="1" applyProtection="1">
      <alignment vertical="center"/>
    </xf>
    <xf numFmtId="189" fontId="14" fillId="0" borderId="12" xfId="0" applyNumberFormat="1" applyFont="1" applyFill="1" applyBorder="1" applyAlignment="1" applyProtection="1">
      <alignment horizontal="right" vertical="center"/>
    </xf>
    <xf numFmtId="189" fontId="14" fillId="0" borderId="23" xfId="0" applyNumberFormat="1" applyFont="1" applyFill="1" applyBorder="1" applyAlignment="1" applyProtection="1">
      <alignment horizontal="right" vertical="center"/>
    </xf>
    <xf numFmtId="189" fontId="14" fillId="0" borderId="14" xfId="0" applyNumberFormat="1" applyFont="1" applyFill="1" applyBorder="1" applyAlignment="1" applyProtection="1">
      <alignment horizontal="right" vertical="center"/>
    </xf>
    <xf numFmtId="191" fontId="14" fillId="0" borderId="22" xfId="0" applyNumberFormat="1" applyFont="1" applyFill="1" applyBorder="1" applyAlignment="1" applyProtection="1">
      <alignment horizontal="left" vertical="center" wrapText="1"/>
    </xf>
    <xf numFmtId="0" fontId="4" fillId="0" borderId="0" xfId="1846"/>
    <xf numFmtId="0" fontId="97" fillId="0" borderId="0" xfId="1846" applyFont="1"/>
    <xf numFmtId="0" fontId="78" fillId="0" borderId="0" xfId="1846" applyFont="1"/>
    <xf numFmtId="0" fontId="104" fillId="0" borderId="1" xfId="1846" applyFont="1" applyBorder="1" applyAlignment="1">
      <alignment vertical="center" wrapText="1"/>
    </xf>
    <xf numFmtId="2" fontId="104" fillId="0" borderId="1" xfId="1846" applyNumberFormat="1" applyFont="1" applyBorder="1" applyAlignment="1">
      <alignment vertical="center" wrapText="1"/>
    </xf>
    <xf numFmtId="2" fontId="105" fillId="0" borderId="1" xfId="1846" applyNumberFormat="1" applyFont="1" applyBorder="1" applyAlignment="1">
      <alignment vertical="center" wrapText="1"/>
    </xf>
    <xf numFmtId="0" fontId="104" fillId="0" borderId="1" xfId="1846" applyFont="1" applyBorder="1" applyAlignment="1">
      <alignment horizontal="right" vertical="center" wrapText="1"/>
    </xf>
    <xf numFmtId="0" fontId="105" fillId="0" borderId="1" xfId="1846" applyFont="1" applyBorder="1" applyAlignment="1">
      <alignment vertical="center" wrapText="1"/>
    </xf>
    <xf numFmtId="2" fontId="104" fillId="0" borderId="1" xfId="1846" applyNumberFormat="1" applyFont="1" applyBorder="1" applyAlignment="1">
      <alignment horizontal="right" vertical="center" wrapText="1"/>
    </xf>
    <xf numFmtId="0" fontId="104" fillId="0" borderId="1" xfId="1846" applyFont="1" applyBorder="1" applyAlignment="1">
      <alignment horizontal="center" vertical="center" wrapText="1"/>
    </xf>
    <xf numFmtId="0" fontId="104" fillId="0" borderId="19" xfId="1846" applyFont="1" applyBorder="1" applyAlignment="1">
      <alignment vertical="center" wrapText="1"/>
    </xf>
    <xf numFmtId="0" fontId="101" fillId="0" borderId="0" xfId="1846" applyFont="1"/>
    <xf numFmtId="0" fontId="4" fillId="0" borderId="0" xfId="1846" applyAlignment="1">
      <alignment vertical="top"/>
    </xf>
    <xf numFmtId="0" fontId="4" fillId="0" borderId="0" xfId="1846" applyAlignment="1">
      <alignment horizontal="right"/>
    </xf>
    <xf numFmtId="192" fontId="35" fillId="0" borderId="1" xfId="1846" applyNumberFormat="1" applyFont="1" applyBorder="1" applyAlignment="1">
      <alignment vertical="top"/>
    </xf>
    <xf numFmtId="193" fontId="35" fillId="0" borderId="1" xfId="1846" applyNumberFormat="1" applyFont="1" applyBorder="1" applyAlignment="1">
      <alignment vertical="top"/>
    </xf>
    <xf numFmtId="191" fontId="4" fillId="0" borderId="0" xfId="1846" applyNumberFormat="1"/>
    <xf numFmtId="2" fontId="78" fillId="0" borderId="0" xfId="1846" applyNumberFormat="1" applyFont="1"/>
    <xf numFmtId="2" fontId="4" fillId="0" borderId="0" xfId="1846" applyNumberFormat="1"/>
    <xf numFmtId="2" fontId="4" fillId="0" borderId="3" xfId="1846" applyNumberFormat="1" applyBorder="1" applyAlignment="1">
      <alignment horizontal="center" vertical="top" wrapText="1"/>
    </xf>
    <xf numFmtId="2" fontId="4" fillId="0" borderId="2" xfId="1846" applyNumberForma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top" wrapText="1"/>
    </xf>
    <xf numFmtId="194" fontId="4" fillId="0" borderId="45" xfId="1846" applyNumberFormat="1" applyBorder="1" applyAlignment="1">
      <alignment horizontal="center" vertical="top" wrapText="1"/>
    </xf>
    <xf numFmtId="2" fontId="25" fillId="0" borderId="45" xfId="1846" applyNumberFormat="1" applyFont="1" applyBorder="1" applyAlignment="1">
      <alignment horizontal="center" vertical="top" wrapText="1"/>
    </xf>
    <xf numFmtId="2" fontId="25" fillId="0" borderId="3" xfId="1846" applyNumberFormat="1" applyFon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center" wrapText="1"/>
    </xf>
    <xf numFmtId="2" fontId="4" fillId="0" borderId="2" xfId="1846" applyNumberFormat="1" applyBorder="1" applyAlignment="1">
      <alignment horizontal="center" vertical="center" wrapText="1"/>
    </xf>
    <xf numFmtId="0" fontId="4" fillId="0" borderId="2" xfId="1846" applyBorder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49" fontId="14" fillId="0" borderId="0" xfId="1846" applyNumberFormat="1" applyFont="1" applyAlignment="1">
      <alignment horizontal="left"/>
    </xf>
    <xf numFmtId="0" fontId="14" fillId="0" borderId="0" xfId="1846" applyFont="1" applyAlignment="1">
      <alignment horizontal="center" vertical="center"/>
    </xf>
    <xf numFmtId="0" fontId="14" fillId="0" borderId="0" xfId="1846" applyFont="1" applyAlignment="1">
      <alignment horizontal="left" vertical="top"/>
    </xf>
    <xf numFmtId="0" fontId="99" fillId="0" borderId="0" xfId="1846" applyFont="1"/>
    <xf numFmtId="49" fontId="14" fillId="0" borderId="0" xfId="1846" applyNumberFormat="1" applyFont="1" applyAlignment="1">
      <alignment horizontal="left" vertical="top"/>
    </xf>
    <xf numFmtId="0" fontId="14" fillId="0" borderId="0" xfId="1846" applyFont="1" applyAlignment="1">
      <alignment horizontal="left"/>
    </xf>
    <xf numFmtId="0" fontId="100" fillId="0" borderId="0" xfId="1846" applyFont="1" applyAlignment="1">
      <alignment horizontal="left"/>
    </xf>
    <xf numFmtId="4" fontId="100" fillId="0" borderId="0" xfId="1846" applyNumberFormat="1" applyFont="1" applyAlignment="1">
      <alignment horizontal="left"/>
    </xf>
    <xf numFmtId="0" fontId="99" fillId="0" borderId="0" xfId="1846" applyFont="1" applyAlignment="1">
      <alignment horizontal="left"/>
    </xf>
    <xf numFmtId="0" fontId="35" fillId="0" borderId="0" xfId="1846" applyFont="1"/>
    <xf numFmtId="0" fontId="96" fillId="0" borderId="0" xfId="1846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08" fillId="0" borderId="21" xfId="0" applyNumberFormat="1" applyFont="1" applyFill="1" applyBorder="1" applyAlignment="1" applyProtection="1">
      <alignment horizontal="right" vertical="center" wrapText="1"/>
    </xf>
    <xf numFmtId="2" fontId="108" fillId="0" borderId="22" xfId="0" applyNumberFormat="1" applyFont="1" applyFill="1" applyBorder="1" applyAlignment="1" applyProtection="1">
      <alignment horizontal="left" vertical="center" wrapText="1"/>
    </xf>
    <xf numFmtId="189" fontId="108" fillId="0" borderId="12" xfId="0" applyNumberFormat="1" applyFont="1" applyFill="1" applyBorder="1" applyAlignment="1" applyProtection="1">
      <alignment horizontal="right" vertical="center"/>
    </xf>
    <xf numFmtId="0" fontId="109" fillId="0" borderId="0" xfId="1847" applyFont="1" applyAlignment="1">
      <alignment horizontal="center" wrapText="1"/>
    </xf>
    <xf numFmtId="0" fontId="2" fillId="0" borderId="0" xfId="1846" applyFont="1"/>
    <xf numFmtId="0" fontId="81" fillId="0" borderId="0" xfId="1392" applyFont="1">
      <alignment horizontal="left" vertical="top" wrapText="1"/>
    </xf>
    <xf numFmtId="0" fontId="81" fillId="0" borderId="49" xfId="1392" applyFont="1" applyBorder="1">
      <alignment horizontal="left" vertical="top" wrapText="1"/>
    </xf>
    <xf numFmtId="0" fontId="110" fillId="0" borderId="49" xfId="1848" applyFont="1" applyBorder="1"/>
    <xf numFmtId="0" fontId="110" fillId="0" borderId="0" xfId="1848" applyFont="1" applyAlignment="1">
      <alignment horizontal="right"/>
    </xf>
    <xf numFmtId="0" fontId="110" fillId="0" borderId="0" xfId="1848" applyFont="1"/>
    <xf numFmtId="0" fontId="81" fillId="0" borderId="0" xfId="1392" applyFont="1" applyAlignment="1"/>
    <xf numFmtId="0" fontId="81" fillId="0" borderId="49" xfId="1392" applyFont="1" applyBorder="1" applyAlignment="1"/>
    <xf numFmtId="2" fontId="111" fillId="0" borderId="49" xfId="1392" applyNumberFormat="1" applyFont="1" applyBorder="1" applyAlignment="1">
      <alignment horizontal="center"/>
    </xf>
    <xf numFmtId="0" fontId="111" fillId="0" borderId="49" xfId="1392" applyFont="1" applyBorder="1" applyAlignment="1">
      <alignment horizontal="center"/>
    </xf>
    <xf numFmtId="0" fontId="111" fillId="0" borderId="0" xfId="1392" applyFont="1" applyAlignment="1">
      <alignment horizontal="left" wrapText="1"/>
    </xf>
    <xf numFmtId="0" fontId="111" fillId="0" borderId="1" xfId="1392" applyFont="1" applyBorder="1" applyAlignment="1">
      <alignment horizontal="center" wrapText="1" readingOrder="1"/>
    </xf>
    <xf numFmtId="0" fontId="81" fillId="0" borderId="0" xfId="1392" applyFont="1" applyAlignment="1">
      <alignment horizontal="left" wrapText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4" fontId="81" fillId="0" borderId="0" xfId="1392" applyNumberFormat="1" applyFont="1" applyAlignment="1">
      <alignment horizontal="left" wrapText="1"/>
    </xf>
    <xf numFmtId="0" fontId="10" fillId="0" borderId="53" xfId="0" applyNumberFormat="1" applyFont="1" applyFill="1" applyBorder="1" applyAlignment="1" applyProtection="1">
      <alignment horizontal="right" vertical="center" wrapText="1"/>
    </xf>
    <xf numFmtId="0" fontId="10" fillId="0" borderId="53" xfId="0" applyNumberFormat="1" applyFont="1" applyFill="1" applyBorder="1" applyAlignment="1" applyProtection="1">
      <alignment horizontal="left" vertical="center" wrapText="1"/>
    </xf>
    <xf numFmtId="0" fontId="10" fillId="0" borderId="51" xfId="0" applyNumberFormat="1" applyFont="1" applyFill="1" applyBorder="1" applyAlignment="1" applyProtection="1">
      <alignment horizontal="left" vertical="center" wrapText="1"/>
    </xf>
    <xf numFmtId="0" fontId="10" fillId="0" borderId="51" xfId="0" applyNumberFormat="1" applyFont="1" applyFill="1" applyBorder="1" applyAlignment="1" applyProtection="1">
      <alignment horizontal="center" vertical="center"/>
    </xf>
    <xf numFmtId="0" fontId="12" fillId="0" borderId="51" xfId="0" applyNumberFormat="1" applyFont="1" applyFill="1" applyBorder="1" applyAlignment="1" applyProtection="1">
      <alignment horizontal="center" vertical="center"/>
    </xf>
    <xf numFmtId="0" fontId="10" fillId="0" borderId="25" xfId="0" applyNumberFormat="1" applyFont="1" applyFill="1" applyBorder="1" applyAlignment="1" applyProtection="1">
      <alignment horizontal="left" vertical="center" wrapText="1"/>
    </xf>
    <xf numFmtId="0" fontId="10" fillId="0" borderId="25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4" fontId="11" fillId="0" borderId="55" xfId="0" applyNumberFormat="1" applyFont="1" applyFill="1" applyBorder="1" applyAlignment="1" applyProtection="1">
      <alignment horizontal="right" vertical="center"/>
    </xf>
    <xf numFmtId="9" fontId="14" fillId="0" borderId="50" xfId="0" applyNumberFormat="1" applyFont="1" applyFill="1" applyBorder="1" applyAlignment="1" applyProtection="1">
      <alignment horizontal="left" vertical="center"/>
    </xf>
    <xf numFmtId="0" fontId="118" fillId="0" borderId="0" xfId="0" applyNumberFormat="1" applyFont="1" applyFill="1" applyBorder="1" applyAlignment="1" applyProtection="1">
      <alignment horizontal="center" vertical="top"/>
    </xf>
    <xf numFmtId="0" fontId="118" fillId="0" borderId="0" xfId="0" applyNumberFormat="1" applyFont="1" applyFill="1" applyBorder="1" applyAlignment="1" applyProtection="1">
      <alignment vertical="top"/>
    </xf>
    <xf numFmtId="0" fontId="118" fillId="0" borderId="0" xfId="0" applyFont="1" applyAlignment="1"/>
    <xf numFmtId="0" fontId="109" fillId="0" borderId="0" xfId="1847" applyFont="1" applyAlignment="1">
      <alignment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16" fillId="0" borderId="61" xfId="0" applyNumberFormat="1" applyFont="1" applyFill="1" applyBorder="1" applyAlignment="1" applyProtection="1">
      <alignment horizontal="center" vertical="center"/>
    </xf>
    <xf numFmtId="0" fontId="116" fillId="0" borderId="14" xfId="0" applyNumberFormat="1" applyFont="1" applyFill="1" applyBorder="1" applyAlignment="1" applyProtection="1">
      <alignment horizontal="center" vertical="center"/>
    </xf>
    <xf numFmtId="0" fontId="116" fillId="0" borderId="3" xfId="0" applyNumberFormat="1" applyFont="1" applyFill="1" applyBorder="1" applyAlignment="1" applyProtection="1">
      <alignment horizontal="center" vertical="center" wrapText="1"/>
    </xf>
    <xf numFmtId="0" fontId="119" fillId="0" borderId="3" xfId="0" applyNumberFormat="1" applyFont="1" applyFill="1" applyBorder="1" applyAlignment="1" applyProtection="1">
      <alignment horizontal="center" vertical="center"/>
    </xf>
    <xf numFmtId="0" fontId="119" fillId="0" borderId="12" xfId="0" applyNumberFormat="1" applyFont="1" applyFill="1" applyBorder="1" applyAlignment="1" applyProtection="1">
      <alignment vertical="center"/>
    </xf>
    <xf numFmtId="0" fontId="119" fillId="0" borderId="70" xfId="0" applyNumberFormat="1" applyFont="1" applyFill="1" applyBorder="1" applyAlignment="1" applyProtection="1">
      <alignment horizontal="center" vertical="center"/>
    </xf>
    <xf numFmtId="0" fontId="116" fillId="0" borderId="72" xfId="0" applyNumberFormat="1" applyFont="1" applyFill="1" applyBorder="1" applyAlignment="1" applyProtection="1">
      <alignment vertical="top"/>
    </xf>
    <xf numFmtId="0" fontId="116" fillId="0" borderId="70" xfId="0" applyNumberFormat="1" applyFont="1" applyFill="1" applyBorder="1" applyAlignment="1" applyProtection="1">
      <alignment vertical="top"/>
    </xf>
    <xf numFmtId="0" fontId="116" fillId="0" borderId="70" xfId="0" applyNumberFormat="1" applyFont="1" applyFill="1" applyBorder="1" applyAlignment="1" applyProtection="1">
      <alignment horizontal="center" vertical="center"/>
    </xf>
    <xf numFmtId="195" fontId="119" fillId="0" borderId="70" xfId="0" applyNumberFormat="1" applyFont="1" applyFill="1" applyBorder="1" applyAlignment="1" applyProtection="1">
      <alignment horizontal="center" vertical="center"/>
    </xf>
    <xf numFmtId="0" fontId="123" fillId="0" borderId="70" xfId="0" applyNumberFormat="1" applyFont="1" applyFill="1" applyBorder="1" applyAlignment="1" applyProtection="1">
      <alignment horizontal="center" vertical="center"/>
    </xf>
    <xf numFmtId="0" fontId="116" fillId="0" borderId="61" xfId="0" applyNumberFormat="1" applyFont="1" applyFill="1" applyBorder="1" applyAlignment="1" applyProtection="1">
      <alignment vertical="top"/>
    </xf>
    <xf numFmtId="0" fontId="119" fillId="0" borderId="61" xfId="0" applyNumberFormat="1" applyFont="1" applyFill="1" applyBorder="1" applyAlignment="1" applyProtection="1">
      <alignment horizontal="center" vertical="center"/>
    </xf>
    <xf numFmtId="0" fontId="116" fillId="0" borderId="14" xfId="0" applyNumberFormat="1" applyFont="1" applyFill="1" applyBorder="1" applyAlignment="1" applyProtection="1">
      <alignment vertical="top"/>
    </xf>
    <xf numFmtId="0" fontId="116" fillId="0" borderId="3" xfId="0" applyNumberFormat="1" applyFont="1" applyFill="1" applyBorder="1" applyAlignment="1" applyProtection="1">
      <alignment horizontal="center" vertical="center"/>
    </xf>
    <xf numFmtId="0" fontId="119" fillId="0" borderId="12" xfId="0" applyNumberFormat="1" applyFont="1" applyFill="1" applyBorder="1" applyAlignment="1" applyProtection="1">
      <alignment horizontal="center" vertical="center"/>
    </xf>
    <xf numFmtId="0" fontId="116" fillId="0" borderId="51" xfId="0" applyNumberFormat="1" applyFont="1" applyFill="1" applyBorder="1" applyAlignment="1" applyProtection="1">
      <alignment horizontal="center" vertical="center"/>
    </xf>
    <xf numFmtId="0" fontId="116" fillId="0" borderId="51" xfId="0" applyNumberFormat="1" applyFont="1" applyFill="1" applyBorder="1" applyAlignment="1" applyProtection="1">
      <alignment horizontal="center" vertical="center" wrapText="1"/>
    </xf>
    <xf numFmtId="0" fontId="119" fillId="0" borderId="51" xfId="0" applyNumberFormat="1" applyFont="1" applyFill="1" applyBorder="1" applyAlignment="1" applyProtection="1">
      <alignment horizontal="center" vertical="center"/>
    </xf>
    <xf numFmtId="0" fontId="119" fillId="0" borderId="23" xfId="0" applyNumberFormat="1" applyFont="1" applyFill="1" applyBorder="1" applyAlignment="1" applyProtection="1">
      <alignment horizontal="center" vertical="center"/>
    </xf>
    <xf numFmtId="0" fontId="116" fillId="0" borderId="25" xfId="0" applyNumberFormat="1" applyFont="1" applyFill="1" applyBorder="1" applyAlignment="1" applyProtection="1">
      <alignment horizontal="center" vertical="center"/>
    </xf>
    <xf numFmtId="0" fontId="116" fillId="0" borderId="61" xfId="0" applyNumberFormat="1" applyFont="1" applyFill="1" applyBorder="1" applyAlignment="1" applyProtection="1">
      <alignment horizontal="center" vertical="center" wrapText="1"/>
    </xf>
    <xf numFmtId="0" fontId="119" fillId="0" borderId="25" xfId="0" applyNumberFormat="1" applyFont="1" applyFill="1" applyBorder="1" applyAlignment="1" applyProtection="1">
      <alignment horizontal="center" vertical="center"/>
    </xf>
    <xf numFmtId="0" fontId="119" fillId="0" borderId="14" xfId="0" applyNumberFormat="1" applyFont="1" applyFill="1" applyBorder="1" applyAlignment="1" applyProtection="1">
      <alignment horizontal="center" vertical="center"/>
    </xf>
    <xf numFmtId="195" fontId="119" fillId="0" borderId="3" xfId="0" applyNumberFormat="1" applyFont="1" applyFill="1" applyBorder="1" applyAlignment="1" applyProtection="1">
      <alignment horizontal="center" vertical="center"/>
    </xf>
    <xf numFmtId="195" fontId="119" fillId="0" borderId="25" xfId="0" applyNumberFormat="1" applyFont="1" applyFill="1" applyBorder="1" applyAlignment="1" applyProtection="1">
      <alignment horizontal="center" vertical="center"/>
    </xf>
    <xf numFmtId="0" fontId="119" fillId="0" borderId="3" xfId="0" applyNumberFormat="1" applyFont="1" applyFill="1" applyBorder="1" applyAlignment="1" applyProtection="1">
      <alignment horizontal="center" vertical="center" wrapText="1"/>
    </xf>
    <xf numFmtId="0" fontId="119" fillId="0" borderId="70" xfId="0" applyNumberFormat="1" applyFont="1" applyFill="1" applyBorder="1" applyAlignment="1" applyProtection="1">
      <alignment horizontal="center" vertical="center" wrapText="1"/>
    </xf>
    <xf numFmtId="0" fontId="119" fillId="0" borderId="61" xfId="0" applyNumberFormat="1" applyFont="1" applyFill="1" applyBorder="1" applyAlignment="1" applyProtection="1">
      <alignment horizontal="center" vertical="center" wrapText="1"/>
    </xf>
    <xf numFmtId="0" fontId="116" fillId="0" borderId="5" xfId="0" applyNumberFormat="1" applyFont="1" applyFill="1" applyBorder="1" applyAlignment="1" applyProtection="1">
      <alignment horizontal="center" vertical="center"/>
    </xf>
    <xf numFmtId="0" fontId="116" fillId="0" borderId="5" xfId="0" applyNumberFormat="1" applyFont="1" applyFill="1" applyBorder="1" applyAlignment="1" applyProtection="1">
      <alignment horizontal="center" vertical="center" wrapText="1"/>
    </xf>
    <xf numFmtId="0" fontId="119" fillId="0" borderId="5" xfId="0" applyNumberFormat="1" applyFont="1" applyFill="1" applyBorder="1" applyAlignment="1" applyProtection="1">
      <alignment horizontal="center" vertical="center"/>
    </xf>
    <xf numFmtId="0" fontId="119" fillId="0" borderId="75" xfId="0" applyNumberFormat="1" applyFont="1" applyFill="1" applyBorder="1" applyAlignment="1" applyProtection="1">
      <alignment horizontal="center" vertical="center"/>
    </xf>
    <xf numFmtId="0" fontId="116" fillId="0" borderId="70" xfId="0" applyNumberFormat="1" applyFont="1" applyFill="1" applyBorder="1" applyAlignment="1" applyProtection="1">
      <alignment horizontal="center" vertical="center" wrapText="1"/>
    </xf>
    <xf numFmtId="0" fontId="119" fillId="0" borderId="72" xfId="0" applyNumberFormat="1" applyFont="1" applyFill="1" applyBorder="1" applyAlignment="1" applyProtection="1">
      <alignment horizontal="center" vertical="center"/>
    </xf>
    <xf numFmtId="0" fontId="116" fillId="0" borderId="48" xfId="0" applyNumberFormat="1" applyFont="1" applyFill="1" applyBorder="1" applyAlignment="1" applyProtection="1">
      <alignment horizontal="center" vertical="center"/>
    </xf>
    <xf numFmtId="0" fontId="119" fillId="0" borderId="48" xfId="0" applyNumberFormat="1" applyFont="1" applyFill="1" applyBorder="1" applyAlignment="1" applyProtection="1">
      <alignment horizontal="center" vertical="center"/>
    </xf>
    <xf numFmtId="0" fontId="119" fillId="0" borderId="55" xfId="0" applyNumberFormat="1" applyFont="1" applyFill="1" applyBorder="1" applyAlignment="1" applyProtection="1">
      <alignment horizontal="center" vertical="center"/>
    </xf>
    <xf numFmtId="0" fontId="116" fillId="0" borderId="22" xfId="0" applyNumberFormat="1" applyFont="1" applyFill="1" applyBorder="1" applyAlignment="1" applyProtection="1">
      <alignment horizontal="center" vertical="center"/>
    </xf>
    <xf numFmtId="0" fontId="116" fillId="0" borderId="73" xfId="0" applyNumberFormat="1" applyFont="1" applyFill="1" applyBorder="1" applyAlignment="1" applyProtection="1">
      <alignment horizontal="center" vertical="center" wrapText="1"/>
    </xf>
    <xf numFmtId="0" fontId="119" fillId="0" borderId="73" xfId="0" applyNumberFormat="1" applyFont="1" applyFill="1" applyBorder="1" applyAlignment="1" applyProtection="1">
      <alignment horizontal="center" vertical="center"/>
    </xf>
    <xf numFmtId="0" fontId="119" fillId="0" borderId="74" xfId="0" applyNumberFormat="1" applyFont="1" applyFill="1" applyBorder="1" applyAlignment="1" applyProtection="1">
      <alignment horizontal="center" vertical="center"/>
    </xf>
    <xf numFmtId="0" fontId="116" fillId="0" borderId="58" xfId="0" applyNumberFormat="1" applyFont="1" applyFill="1" applyBorder="1" applyAlignment="1" applyProtection="1">
      <alignment horizontal="center" vertical="center"/>
    </xf>
    <xf numFmtId="195" fontId="119" fillId="0" borderId="73" xfId="0" applyNumberFormat="1" applyFont="1" applyFill="1" applyBorder="1" applyAlignment="1" applyProtection="1">
      <alignment horizontal="center" vertical="center"/>
    </xf>
    <xf numFmtId="0" fontId="116" fillId="0" borderId="70" xfId="0" applyNumberFormat="1" applyFont="1" applyFill="1" applyBorder="1" applyAlignment="1" applyProtection="1">
      <alignment horizontal="center" vertical="top" wrapText="1"/>
    </xf>
    <xf numFmtId="0" fontId="116" fillId="0" borderId="61" xfId="0" applyNumberFormat="1" applyFont="1" applyFill="1" applyBorder="1" applyAlignment="1" applyProtection="1">
      <alignment horizontal="center" vertical="top" wrapText="1"/>
    </xf>
    <xf numFmtId="0" fontId="119" fillId="0" borderId="73" xfId="0" applyNumberFormat="1" applyFont="1" applyFill="1" applyBorder="1" applyAlignment="1" applyProtection="1">
      <alignment horizontal="center" vertical="center" wrapText="1"/>
    </xf>
    <xf numFmtId="4" fontId="119" fillId="0" borderId="48" xfId="0" applyNumberFormat="1" applyFont="1" applyFill="1" applyBorder="1" applyAlignment="1" applyProtection="1">
      <alignment horizontal="center" vertical="center"/>
    </xf>
    <xf numFmtId="195" fontId="119" fillId="0" borderId="61" xfId="0" applyNumberFormat="1" applyFont="1" applyFill="1" applyBorder="1" applyAlignment="1" applyProtection="1">
      <alignment horizontal="center" vertical="center"/>
    </xf>
    <xf numFmtId="0" fontId="116" fillId="0" borderId="82" xfId="0" applyNumberFormat="1" applyFont="1" applyFill="1" applyBorder="1" applyAlignment="1" applyProtection="1">
      <alignment horizontal="center" vertical="center"/>
    </xf>
    <xf numFmtId="0" fontId="116" fillId="0" borderId="83" xfId="0" applyNumberFormat="1" applyFont="1" applyFill="1" applyBorder="1" applyAlignment="1" applyProtection="1">
      <alignment horizontal="center" vertical="center"/>
    </xf>
    <xf numFmtId="49" fontId="116" fillId="0" borderId="82" xfId="0" applyNumberFormat="1" applyFont="1" applyFill="1" applyBorder="1" applyAlignment="1" applyProtection="1">
      <alignment horizontal="center" vertical="center"/>
    </xf>
    <xf numFmtId="49" fontId="116" fillId="0" borderId="83" xfId="0" applyNumberFormat="1" applyFont="1" applyFill="1" applyBorder="1" applyAlignment="1" applyProtection="1">
      <alignment horizontal="center" vertical="center"/>
    </xf>
    <xf numFmtId="0" fontId="116" fillId="0" borderId="81" xfId="0" applyNumberFormat="1" applyFont="1" applyFill="1" applyBorder="1" applyAlignment="1" applyProtection="1">
      <alignment horizontal="center" vertical="center"/>
    </xf>
    <xf numFmtId="190" fontId="119" fillId="0" borderId="12" xfId="0" applyNumberFormat="1" applyFont="1" applyFill="1" applyBorder="1" applyAlignment="1" applyProtection="1">
      <alignment horizontal="center" vertical="center"/>
    </xf>
    <xf numFmtId="190" fontId="119" fillId="0" borderId="23" xfId="0" applyNumberFormat="1" applyFont="1" applyFill="1" applyBorder="1" applyAlignment="1" applyProtection="1">
      <alignment horizontal="center" vertical="center"/>
    </xf>
    <xf numFmtId="196" fontId="119" fillId="0" borderId="70" xfId="0" applyNumberFormat="1" applyFont="1" applyFill="1" applyBorder="1" applyAlignment="1" applyProtection="1">
      <alignment horizontal="center" vertical="center"/>
    </xf>
    <xf numFmtId="0" fontId="116" fillId="0" borderId="85" xfId="0" applyNumberFormat="1" applyFont="1" applyFill="1" applyBorder="1" applyAlignment="1" applyProtection="1">
      <alignment horizontal="center" vertical="center"/>
    </xf>
    <xf numFmtId="0" fontId="116" fillId="0" borderId="86" xfId="0" applyNumberFormat="1" applyFont="1" applyFill="1" applyBorder="1" applyAlignment="1" applyProtection="1">
      <alignment horizontal="center" vertical="center"/>
    </xf>
    <xf numFmtId="0" fontId="118" fillId="0" borderId="87" xfId="0" applyNumberFormat="1" applyFont="1" applyFill="1" applyBorder="1" applyAlignment="1" applyProtection="1">
      <alignment vertical="top"/>
    </xf>
    <xf numFmtId="0" fontId="11" fillId="0" borderId="5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51" xfId="0" applyNumberFormat="1" applyFont="1" applyFill="1" applyBorder="1" applyAlignment="1" applyProtection="1">
      <alignment horizontal="center" vertical="center"/>
    </xf>
    <xf numFmtId="0" fontId="14" fillId="0" borderId="51" xfId="0" applyNumberFormat="1" applyFont="1" applyFill="1" applyBorder="1" applyAlignment="1" applyProtection="1">
      <alignment horizontal="center" vertical="center"/>
    </xf>
    <xf numFmtId="0" fontId="12" fillId="0" borderId="51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0" fontId="11" fillId="0" borderId="16" xfId="0" applyNumberFormat="1" applyFont="1" applyFill="1" applyBorder="1" applyAlignment="1" applyProtection="1">
      <alignment horizontal="right" vertical="center" wrapText="1"/>
    </xf>
    <xf numFmtId="0" fontId="11" fillId="0" borderId="17" xfId="0" applyNumberFormat="1" applyFont="1" applyFill="1" applyBorder="1" applyAlignment="1" applyProtection="1">
      <alignment horizontal="right" vertical="center" wrapText="1"/>
    </xf>
    <xf numFmtId="0" fontId="14" fillId="0" borderId="27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right" vertical="center" wrapText="1"/>
    </xf>
    <xf numFmtId="0" fontId="108" fillId="0" borderId="27" xfId="0" applyNumberFormat="1" applyFont="1" applyFill="1" applyBorder="1" applyAlignment="1" applyProtection="1">
      <alignment horizontal="right" vertical="top" wrapText="1"/>
    </xf>
    <xf numFmtId="0" fontId="108" fillId="0" borderId="3" xfId="0" applyNumberFormat="1" applyFont="1" applyFill="1" applyBorder="1" applyAlignment="1" applyProtection="1">
      <alignment horizontal="right" vertical="top" wrapText="1"/>
    </xf>
    <xf numFmtId="0" fontId="14" fillId="0" borderId="26" xfId="0" applyNumberFormat="1" applyFont="1" applyFill="1" applyBorder="1" applyAlignment="1" applyProtection="1">
      <alignment horizontal="right" vertical="center"/>
    </xf>
    <xf numFmtId="0" fontId="14" fillId="0" borderId="50" xfId="0" applyNumberFormat="1" applyFont="1" applyFill="1" applyBorder="1" applyAlignment="1" applyProtection="1">
      <alignment horizontal="right" vertical="center"/>
    </xf>
    <xf numFmtId="0" fontId="14" fillId="0" borderId="24" xfId="0" applyNumberFormat="1" applyFont="1" applyFill="1" applyBorder="1" applyAlignment="1" applyProtection="1">
      <alignment horizontal="right" vertical="center"/>
    </xf>
    <xf numFmtId="0" fontId="14" fillId="0" borderId="25" xfId="0" applyNumberFormat="1" applyFont="1" applyFill="1" applyBorder="1" applyAlignment="1" applyProtection="1">
      <alignment horizontal="right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77" borderId="3" xfId="0" applyNumberFormat="1" applyFont="1" applyFill="1" applyBorder="1" applyAlignment="1" applyProtection="1">
      <alignment horizontal="left" vertical="center" wrapText="1"/>
    </xf>
    <xf numFmtId="4" fontId="10" fillId="0" borderId="9" xfId="0" applyNumberFormat="1" applyFont="1" applyFill="1" applyBorder="1" applyAlignment="1" applyProtection="1">
      <alignment horizontal="center" vertical="center"/>
    </xf>
    <xf numFmtId="4" fontId="10" fillId="0" borderId="55" xfId="0" applyNumberFormat="1" applyFont="1" applyFill="1" applyBorder="1" applyAlignment="1" applyProtection="1">
      <alignment horizontal="center" vertical="center"/>
    </xf>
    <xf numFmtId="0" fontId="11" fillId="0" borderId="56" xfId="0" applyNumberFormat="1" applyFont="1" applyFill="1" applyBorder="1" applyAlignment="1" applyProtection="1">
      <alignment horizontal="right" vertical="center" wrapText="1"/>
    </xf>
    <xf numFmtId="0" fontId="11" fillId="0" borderId="35" xfId="0" applyNumberFormat="1" applyFont="1" applyFill="1" applyBorder="1" applyAlignment="1" applyProtection="1">
      <alignment horizontal="right" vertical="center" wrapText="1"/>
    </xf>
    <xf numFmtId="4" fontId="10" fillId="0" borderId="54" xfId="0" applyNumberFormat="1" applyFont="1" applyFill="1" applyBorder="1" applyAlignment="1" applyProtection="1">
      <alignment horizontal="center" vertical="center"/>
    </xf>
    <xf numFmtId="0" fontId="98" fillId="0" borderId="0" xfId="0" applyFont="1" applyAlignment="1">
      <alignment horizontal="justify" vertical="top"/>
    </xf>
    <xf numFmtId="0" fontId="35" fillId="0" borderId="0" xfId="0" applyFont="1" applyAlignment="1"/>
    <xf numFmtId="0" fontId="12" fillId="0" borderId="0" xfId="0" applyNumberFormat="1" applyFont="1" applyFill="1" applyBorder="1" applyAlignment="1" applyProtection="1">
      <alignment horizontal="center" vertical="top"/>
    </xf>
    <xf numFmtId="0" fontId="11" fillId="77" borderId="52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/>
    </xf>
    <xf numFmtId="0" fontId="12" fillId="0" borderId="13" xfId="0" applyNumberFormat="1" applyFont="1" applyFill="1" applyBorder="1" applyAlignment="1" applyProtection="1">
      <alignment horizontal="center" vertical="center"/>
    </xf>
    <xf numFmtId="0" fontId="118" fillId="0" borderId="88" xfId="0" applyNumberFormat="1" applyFont="1" applyFill="1" applyBorder="1" applyAlignment="1" applyProtection="1">
      <alignment horizontal="center" vertical="top"/>
    </xf>
    <xf numFmtId="0" fontId="118" fillId="0" borderId="89" xfId="0" applyNumberFormat="1" applyFont="1" applyFill="1" applyBorder="1" applyAlignment="1" applyProtection="1">
      <alignment horizontal="center" vertical="top"/>
    </xf>
    <xf numFmtId="0" fontId="119" fillId="0" borderId="79" xfId="0" applyNumberFormat="1" applyFont="1" applyFill="1" applyBorder="1" applyAlignment="1" applyProtection="1">
      <alignment horizontal="left" vertical="top" wrapText="1"/>
    </xf>
    <xf numFmtId="0" fontId="119" fillId="0" borderId="71" xfId="0" applyNumberFormat="1" applyFont="1" applyFill="1" applyBorder="1" applyAlignment="1" applyProtection="1">
      <alignment horizontal="left" vertical="top" wrapText="1"/>
    </xf>
    <xf numFmtId="0" fontId="122" fillId="0" borderId="0" xfId="0" applyNumberFormat="1" applyFont="1" applyFill="1" applyBorder="1" applyAlignment="1" applyProtection="1">
      <alignment horizontal="center" vertical="center" wrapText="1"/>
    </xf>
    <xf numFmtId="0" fontId="119" fillId="0" borderId="78" xfId="0" applyNumberFormat="1" applyFont="1" applyFill="1" applyBorder="1" applyAlignment="1" applyProtection="1">
      <alignment horizontal="center" vertical="center"/>
    </xf>
    <xf numFmtId="0" fontId="119" fillId="0" borderId="76" xfId="0" applyNumberFormat="1" applyFont="1" applyFill="1" applyBorder="1" applyAlignment="1" applyProtection="1">
      <alignment horizontal="center" vertical="center"/>
    </xf>
    <xf numFmtId="0" fontId="119" fillId="0" borderId="78" xfId="0" applyNumberFormat="1" applyFont="1" applyFill="1" applyBorder="1" applyAlignment="1" applyProtection="1">
      <alignment horizontal="left" vertical="center"/>
    </xf>
    <xf numFmtId="0" fontId="119" fillId="0" borderId="76" xfId="0" applyNumberFormat="1" applyFont="1" applyFill="1" applyBorder="1" applyAlignment="1" applyProtection="1">
      <alignment horizontal="left" vertical="center"/>
    </xf>
    <xf numFmtId="0" fontId="119" fillId="0" borderId="78" xfId="0" applyNumberFormat="1" applyFont="1" applyFill="1" applyBorder="1" applyAlignment="1" applyProtection="1">
      <alignment horizontal="left" vertical="top" wrapText="1"/>
    </xf>
    <xf numFmtId="0" fontId="119" fillId="0" borderId="76" xfId="0" applyNumberFormat="1" applyFont="1" applyFill="1" applyBorder="1" applyAlignment="1" applyProtection="1">
      <alignment horizontal="left" vertical="top" wrapText="1"/>
    </xf>
    <xf numFmtId="0" fontId="119" fillId="0" borderId="22" xfId="0" applyNumberFormat="1" applyFont="1" applyFill="1" applyBorder="1" applyAlignment="1" applyProtection="1">
      <alignment horizontal="left" vertical="center" wrapText="1"/>
    </xf>
    <xf numFmtId="0" fontId="119" fillId="0" borderId="3" xfId="0" applyNumberFormat="1" applyFont="1" applyFill="1" applyBorder="1" applyAlignment="1" applyProtection="1">
      <alignment horizontal="left" vertical="center" wrapText="1"/>
    </xf>
    <xf numFmtId="0" fontId="124" fillId="0" borderId="59" xfId="0" applyNumberFormat="1" applyFont="1" applyFill="1" applyBorder="1" applyAlignment="1" applyProtection="1">
      <alignment horizontal="right" vertical="top"/>
    </xf>
    <xf numFmtId="0" fontId="124" fillId="0" borderId="60" xfId="0" applyNumberFormat="1" applyFont="1" applyFill="1" applyBorder="1" applyAlignment="1" applyProtection="1">
      <alignment horizontal="right" vertical="top"/>
    </xf>
    <xf numFmtId="0" fontId="116" fillId="0" borderId="80" xfId="0" applyNumberFormat="1" applyFont="1" applyFill="1" applyBorder="1" applyAlignment="1" applyProtection="1">
      <alignment horizontal="center" vertical="center" wrapText="1"/>
    </xf>
    <xf numFmtId="0" fontId="116" fillId="0" borderId="81" xfId="0" applyNumberFormat="1" applyFont="1" applyFill="1" applyBorder="1" applyAlignment="1" applyProtection="1">
      <alignment horizontal="center" vertical="center" wrapText="1"/>
    </xf>
    <xf numFmtId="0" fontId="116" fillId="0" borderId="62" xfId="0" applyNumberFormat="1" applyFont="1" applyFill="1" applyBorder="1" applyAlignment="1" applyProtection="1">
      <alignment horizontal="center" vertical="center"/>
    </xf>
    <xf numFmtId="0" fontId="116" fillId="0" borderId="35" xfId="0" applyNumberFormat="1" applyFont="1" applyFill="1" applyBorder="1" applyAlignment="1" applyProtection="1">
      <alignment horizontal="center" vertical="center"/>
    </xf>
    <xf numFmtId="0" fontId="116" fillId="0" borderId="47" xfId="0" applyNumberFormat="1" applyFont="1" applyFill="1" applyBorder="1" applyAlignment="1" applyProtection="1">
      <alignment horizontal="center" vertical="top" wrapText="1"/>
    </xf>
    <xf numFmtId="0" fontId="116" fillId="0" borderId="48" xfId="0" applyNumberFormat="1" applyFont="1" applyFill="1" applyBorder="1" applyAlignment="1" applyProtection="1">
      <alignment horizontal="center" vertical="top" wrapText="1"/>
    </xf>
    <xf numFmtId="0" fontId="116" fillId="0" borderId="6" xfId="0" applyNumberFormat="1" applyFont="1" applyFill="1" applyBorder="1" applyAlignment="1" applyProtection="1">
      <alignment horizontal="center" vertical="top" wrapText="1"/>
    </xf>
    <xf numFmtId="0" fontId="116" fillId="0" borderId="11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0" fontId="116" fillId="0" borderId="80" xfId="0" applyNumberFormat="1" applyFont="1" applyFill="1" applyBorder="1" applyAlignment="1" applyProtection="1">
      <alignment horizontal="center" vertical="center"/>
    </xf>
    <xf numFmtId="0" fontId="116" fillId="0" borderId="84" xfId="0" applyNumberFormat="1" applyFont="1" applyFill="1" applyBorder="1" applyAlignment="1" applyProtection="1">
      <alignment horizontal="center" vertical="center"/>
    </xf>
    <xf numFmtId="0" fontId="116" fillId="0" borderId="81" xfId="0" applyNumberFormat="1" applyFont="1" applyFill="1" applyBorder="1" applyAlignment="1" applyProtection="1">
      <alignment horizontal="center" vertical="center"/>
    </xf>
    <xf numFmtId="0" fontId="119" fillId="0" borderId="66" xfId="0" applyNumberFormat="1" applyFont="1" applyFill="1" applyBorder="1" applyAlignment="1" applyProtection="1">
      <alignment horizontal="left" vertical="top" wrapText="1"/>
    </xf>
    <xf numFmtId="0" fontId="119" fillId="0" borderId="44" xfId="0" applyNumberFormat="1" applyFont="1" applyFill="1" applyBorder="1" applyAlignment="1" applyProtection="1">
      <alignment horizontal="left" vertical="top" wrapText="1"/>
    </xf>
    <xf numFmtId="0" fontId="119" fillId="0" borderId="58" xfId="0" applyNumberFormat="1" applyFont="1" applyFill="1" applyBorder="1" applyAlignment="1" applyProtection="1">
      <alignment horizontal="left" vertical="top" wrapText="1"/>
    </xf>
    <xf numFmtId="0" fontId="116" fillId="0" borderId="82" xfId="0" applyNumberFormat="1" applyFont="1" applyFill="1" applyBorder="1" applyAlignment="1" applyProtection="1">
      <alignment horizontal="center" vertical="center"/>
    </xf>
    <xf numFmtId="0" fontId="116" fillId="0" borderId="83" xfId="0" applyNumberFormat="1" applyFont="1" applyFill="1" applyBorder="1" applyAlignment="1" applyProtection="1">
      <alignment horizontal="center" vertical="center"/>
    </xf>
    <xf numFmtId="0" fontId="116" fillId="0" borderId="86" xfId="0" applyNumberFormat="1" applyFont="1" applyFill="1" applyBorder="1" applyAlignment="1" applyProtection="1">
      <alignment horizontal="center" vertical="center"/>
    </xf>
    <xf numFmtId="0" fontId="119" fillId="0" borderId="22" xfId="0" applyNumberFormat="1" applyFont="1" applyFill="1" applyBorder="1" applyAlignment="1" applyProtection="1">
      <alignment horizontal="left" vertical="top" wrapText="1"/>
    </xf>
    <xf numFmtId="0" fontId="119" fillId="0" borderId="22" xfId="0" applyNumberFormat="1" applyFont="1" applyFill="1" applyBorder="1" applyAlignment="1" applyProtection="1">
      <alignment horizontal="center" vertical="center" wrapText="1"/>
    </xf>
    <xf numFmtId="0" fontId="119" fillId="0" borderId="76" xfId="0" applyNumberFormat="1" applyFont="1" applyFill="1" applyBorder="1" applyAlignment="1" applyProtection="1">
      <alignment horizontal="center" vertical="center" wrapText="1"/>
    </xf>
    <xf numFmtId="0" fontId="119" fillId="0" borderId="71" xfId="0" applyNumberFormat="1" applyFont="1" applyFill="1" applyBorder="1" applyAlignment="1" applyProtection="1">
      <alignment horizontal="center" vertical="center" wrapText="1"/>
    </xf>
    <xf numFmtId="0" fontId="116" fillId="0" borderId="4" xfId="0" applyNumberFormat="1" applyFont="1" applyFill="1" applyBorder="1" applyAlignment="1" applyProtection="1">
      <alignment horizontal="center" vertical="center" wrapText="1"/>
    </xf>
    <xf numFmtId="0" fontId="116" fillId="0" borderId="10" xfId="0" applyNumberFormat="1" applyFont="1" applyFill="1" applyBorder="1" applyAlignment="1" applyProtection="1">
      <alignment horizontal="center" vertical="center" wrapText="1"/>
    </xf>
    <xf numFmtId="0" fontId="116" fillId="0" borderId="47" xfId="0" applyNumberFormat="1" applyFont="1" applyFill="1" applyBorder="1" applyAlignment="1" applyProtection="1">
      <alignment horizontal="center" vertical="center"/>
    </xf>
    <xf numFmtId="0" fontId="116" fillId="0" borderId="48" xfId="0" applyNumberFormat="1" applyFont="1" applyFill="1" applyBorder="1" applyAlignment="1" applyProtection="1">
      <alignment horizontal="center" vertical="center"/>
    </xf>
    <xf numFmtId="0" fontId="119" fillId="0" borderId="66" xfId="0" applyNumberFormat="1" applyFont="1" applyFill="1" applyBorder="1" applyAlignment="1" applyProtection="1">
      <alignment horizontal="center" vertical="center" wrapText="1"/>
    </xf>
    <xf numFmtId="0" fontId="119" fillId="0" borderId="44" xfId="0" applyNumberFormat="1" applyFont="1" applyFill="1" applyBorder="1" applyAlignment="1" applyProtection="1">
      <alignment horizontal="center" vertical="center" wrapText="1"/>
    </xf>
    <xf numFmtId="0" fontId="119" fillId="0" borderId="58" xfId="0" applyNumberFormat="1" applyFont="1" applyFill="1" applyBorder="1" applyAlignment="1" applyProtection="1">
      <alignment horizontal="center" vertical="center" wrapText="1"/>
    </xf>
    <xf numFmtId="0" fontId="122" fillId="0" borderId="0" xfId="0" applyNumberFormat="1" applyFont="1" applyFill="1" applyBorder="1" applyAlignment="1" applyProtection="1">
      <alignment horizontal="center" vertical="center"/>
    </xf>
    <xf numFmtId="0" fontId="116" fillId="0" borderId="67" xfId="0" applyNumberFormat="1" applyFont="1" applyFill="1" applyBorder="1" applyAlignment="1" applyProtection="1">
      <alignment horizontal="center" vertical="top" wrapText="1"/>
    </xf>
    <xf numFmtId="0" fontId="116" fillId="0" borderId="68" xfId="0" applyNumberFormat="1" applyFont="1" applyFill="1" applyBorder="1" applyAlignment="1" applyProtection="1">
      <alignment horizontal="center" vertical="top" wrapText="1"/>
    </xf>
    <xf numFmtId="0" fontId="119" fillId="0" borderId="70" xfId="0" applyNumberFormat="1" applyFont="1" applyFill="1" applyBorder="1" applyAlignment="1" applyProtection="1">
      <alignment horizontal="left" vertical="top" wrapText="1"/>
    </xf>
    <xf numFmtId="0" fontId="116" fillId="0" borderId="69" xfId="0" applyNumberFormat="1" applyFont="1" applyFill="1" applyBorder="1" applyAlignment="1" applyProtection="1">
      <alignment horizontal="center" vertical="center" wrapText="1"/>
    </xf>
    <xf numFmtId="0" fontId="116" fillId="0" borderId="77" xfId="0" applyNumberFormat="1" applyFont="1" applyFill="1" applyBorder="1" applyAlignment="1" applyProtection="1">
      <alignment horizontal="center" vertical="center" wrapText="1"/>
    </xf>
    <xf numFmtId="0" fontId="116" fillId="0" borderId="46" xfId="0" applyNumberFormat="1" applyFont="1" applyFill="1" applyBorder="1" applyAlignment="1" applyProtection="1">
      <alignment horizontal="center" vertical="center" wrapText="1"/>
    </xf>
    <xf numFmtId="0" fontId="116" fillId="0" borderId="63" xfId="0" applyNumberFormat="1" applyFont="1" applyFill="1" applyBorder="1" applyAlignment="1" applyProtection="1">
      <alignment horizontal="center" vertical="center" wrapText="1"/>
    </xf>
    <xf numFmtId="0" fontId="116" fillId="0" borderId="21" xfId="0" applyNumberFormat="1" applyFont="1" applyFill="1" applyBorder="1" applyAlignment="1" applyProtection="1">
      <alignment horizontal="center" vertical="center" wrapText="1"/>
    </xf>
    <xf numFmtId="0" fontId="116" fillId="0" borderId="57" xfId="0" applyNumberFormat="1" applyFont="1" applyFill="1" applyBorder="1" applyAlignment="1" applyProtection="1">
      <alignment horizontal="center" vertical="center" wrapText="1"/>
    </xf>
    <xf numFmtId="0" fontId="116" fillId="0" borderId="65" xfId="0" applyNumberFormat="1" applyFont="1" applyFill="1" applyBorder="1" applyAlignment="1" applyProtection="1">
      <alignment horizontal="center" vertical="center" wrapText="1"/>
    </xf>
    <xf numFmtId="0" fontId="116" fillId="0" borderId="66" xfId="0" applyNumberFormat="1" applyFont="1" applyFill="1" applyBorder="1" applyAlignment="1" applyProtection="1">
      <alignment horizontal="center" vertical="center" wrapText="1"/>
    </xf>
    <xf numFmtId="0" fontId="116" fillId="0" borderId="56" xfId="0" applyNumberFormat="1" applyFont="1" applyFill="1" applyBorder="1" applyAlignment="1" applyProtection="1">
      <alignment horizontal="center" vertical="center" wrapText="1"/>
    </xf>
    <xf numFmtId="0" fontId="116" fillId="0" borderId="58" xfId="0" applyNumberFormat="1" applyFont="1" applyFill="1" applyBorder="1" applyAlignment="1" applyProtection="1">
      <alignment horizontal="center" vertical="center" wrapText="1"/>
    </xf>
    <xf numFmtId="0" fontId="116" fillId="0" borderId="60" xfId="0" applyNumberFormat="1" applyFont="1" applyFill="1" applyBorder="1" applyAlignment="1" applyProtection="1">
      <alignment horizontal="center" vertical="center" wrapText="1"/>
    </xf>
    <xf numFmtId="0" fontId="116" fillId="0" borderId="64" xfId="0" applyNumberFormat="1" applyFont="1" applyFill="1" applyBorder="1" applyAlignment="1" applyProtection="1">
      <alignment horizontal="center" vertical="center" wrapText="1"/>
    </xf>
    <xf numFmtId="195" fontId="119" fillId="0" borderId="21" xfId="0" applyNumberFormat="1" applyFont="1" applyFill="1" applyBorder="1" applyAlignment="1" applyProtection="1">
      <alignment horizontal="center" vertical="center"/>
    </xf>
    <xf numFmtId="195" fontId="119" fillId="0" borderId="57" xfId="0" applyNumberFormat="1" applyFont="1" applyFill="1" applyBorder="1" applyAlignment="1" applyProtection="1">
      <alignment horizontal="center" vertical="center"/>
    </xf>
    <xf numFmtId="0" fontId="116" fillId="0" borderId="85" xfId="0" applyNumberFormat="1" applyFont="1" applyFill="1" applyBorder="1" applyAlignment="1" applyProtection="1">
      <alignment horizontal="center" vertical="center"/>
    </xf>
    <xf numFmtId="195" fontId="116" fillId="0" borderId="21" xfId="0" applyNumberFormat="1" applyFont="1" applyFill="1" applyBorder="1" applyAlignment="1" applyProtection="1">
      <alignment horizontal="center" vertical="center" wrapText="1"/>
    </xf>
    <xf numFmtId="195" fontId="116" fillId="0" borderId="57" xfId="0" applyNumberFormat="1" applyFont="1" applyFill="1" applyBorder="1" applyAlignment="1" applyProtection="1">
      <alignment horizontal="center" vertical="center" wrapText="1"/>
    </xf>
    <xf numFmtId="195" fontId="116" fillId="0" borderId="67" xfId="0" applyNumberFormat="1" applyFont="1" applyFill="1" applyBorder="1" applyAlignment="1" applyProtection="1">
      <alignment horizontal="center" vertical="center" wrapText="1"/>
    </xf>
    <xf numFmtId="195" fontId="116" fillId="0" borderId="68" xfId="0" applyNumberFormat="1" applyFont="1" applyFill="1" applyBorder="1" applyAlignment="1" applyProtection="1">
      <alignment horizontal="center" vertical="center" wrapText="1"/>
    </xf>
    <xf numFmtId="0" fontId="119" fillId="0" borderId="71" xfId="0" applyNumberFormat="1" applyFont="1" applyFill="1" applyBorder="1" applyAlignment="1" applyProtection="1">
      <alignment horizontal="left" vertical="center" wrapText="1"/>
    </xf>
    <xf numFmtId="0" fontId="119" fillId="0" borderId="61" xfId="0" applyNumberFormat="1" applyFont="1" applyFill="1" applyBorder="1" applyAlignment="1" applyProtection="1">
      <alignment horizontal="left" vertical="center" wrapText="1"/>
    </xf>
    <xf numFmtId="0" fontId="121" fillId="0" borderId="0" xfId="0" applyNumberFormat="1" applyFont="1" applyFill="1" applyBorder="1" applyAlignment="1" applyProtection="1">
      <alignment horizontal="right" vertical="center"/>
    </xf>
    <xf numFmtId="2" fontId="4" fillId="0" borderId="1" xfId="1846" applyNumberFormat="1" applyBorder="1" applyAlignment="1">
      <alignment horizontal="center" vertical="top" wrapText="1"/>
    </xf>
    <xf numFmtId="0" fontId="4" fillId="0" borderId="2" xfId="1846" applyBorder="1" applyAlignment="1">
      <alignment vertical="center" wrapText="1"/>
    </xf>
    <xf numFmtId="0" fontId="4" fillId="0" borderId="45" xfId="1846" applyBorder="1" applyAlignment="1">
      <alignment vertical="center" wrapText="1"/>
    </xf>
    <xf numFmtId="0" fontId="4" fillId="0" borderId="3" xfId="1846" applyBorder="1" applyAlignment="1">
      <alignment vertical="center" wrapText="1"/>
    </xf>
    <xf numFmtId="0" fontId="4" fillId="0" borderId="2" xfId="1846" applyBorder="1" applyAlignment="1">
      <alignment horizontal="center" vertical="center"/>
    </xf>
    <xf numFmtId="0" fontId="4" fillId="0" borderId="45" xfId="1846" applyBorder="1" applyAlignment="1">
      <alignment horizontal="center" vertical="center"/>
    </xf>
    <xf numFmtId="0" fontId="4" fillId="0" borderId="3" xfId="1846" applyBorder="1" applyAlignment="1">
      <alignment horizontal="center" vertical="center"/>
    </xf>
    <xf numFmtId="0" fontId="4" fillId="0" borderId="2" xfId="1846" applyBorder="1" applyAlignment="1">
      <alignment vertical="top" wrapText="1"/>
    </xf>
    <xf numFmtId="0" fontId="4" fillId="0" borderId="45" xfId="1846" applyBorder="1" applyAlignment="1">
      <alignment wrapText="1"/>
    </xf>
    <xf numFmtId="0" fontId="4" fillId="0" borderId="3" xfId="1846" applyBorder="1" applyAlignment="1">
      <alignment wrapText="1"/>
    </xf>
    <xf numFmtId="0" fontId="4" fillId="0" borderId="19" xfId="1846" applyBorder="1" applyAlignment="1">
      <alignment vertical="top" wrapText="1"/>
    </xf>
    <xf numFmtId="0" fontId="4" fillId="0" borderId="46" xfId="1846" applyBorder="1" applyAlignment="1">
      <alignment wrapText="1"/>
    </xf>
    <xf numFmtId="0" fontId="4" fillId="0" borderId="21" xfId="1846" applyBorder="1" applyAlignment="1">
      <alignment wrapText="1"/>
    </xf>
    <xf numFmtId="0" fontId="4" fillId="0" borderId="46" xfId="1846" applyBorder="1" applyAlignment="1">
      <alignment vertical="top" wrapText="1"/>
    </xf>
    <xf numFmtId="0" fontId="35" fillId="0" borderId="0" xfId="1846" applyFont="1" applyAlignment="1">
      <alignment horizontal="right"/>
    </xf>
    <xf numFmtId="0" fontId="35" fillId="0" borderId="44" xfId="1846" applyFont="1" applyBorder="1" applyAlignment="1">
      <alignment horizontal="right"/>
    </xf>
    <xf numFmtId="2" fontId="103" fillId="0" borderId="1" xfId="1846" applyNumberFormat="1" applyFont="1" applyBorder="1" applyAlignment="1">
      <alignment horizontal="center" vertical="top" wrapText="1"/>
    </xf>
    <xf numFmtId="0" fontId="35" fillId="0" borderId="20" xfId="1846" applyFont="1" applyBorder="1" applyAlignment="1">
      <alignment horizontal="right"/>
    </xf>
    <xf numFmtId="0" fontId="35" fillId="0" borderId="43" xfId="1846" applyFont="1" applyBorder="1" applyAlignment="1">
      <alignment horizontal="right"/>
    </xf>
    <xf numFmtId="0" fontId="4" fillId="0" borderId="20" xfId="1846" applyBorder="1" applyAlignment="1">
      <alignment vertical="center" wrapText="1"/>
    </xf>
    <xf numFmtId="0" fontId="4" fillId="0" borderId="44" xfId="1846" applyBorder="1" applyAlignment="1">
      <alignment vertical="center" wrapText="1"/>
    </xf>
    <xf numFmtId="0" fontId="2" fillId="0" borderId="19" xfId="1846" applyFont="1" applyBorder="1" applyAlignment="1">
      <alignment vertical="top" wrapText="1"/>
    </xf>
    <xf numFmtId="0" fontId="4" fillId="0" borderId="21" xfId="1846" applyBorder="1" applyAlignment="1">
      <alignment vertical="top" wrapText="1"/>
    </xf>
    <xf numFmtId="0" fontId="98" fillId="0" borderId="0" xfId="1846" applyFont="1" applyAlignment="1">
      <alignment horizontal="justify" vertical="top"/>
    </xf>
    <xf numFmtId="0" fontId="35" fillId="0" borderId="0" xfId="1846" applyFont="1"/>
    <xf numFmtId="0" fontId="107" fillId="0" borderId="0" xfId="1846" applyFont="1" applyAlignment="1">
      <alignment horizontal="center" vertical="center" wrapText="1"/>
    </xf>
    <xf numFmtId="0" fontId="98" fillId="0" borderId="0" xfId="1846" applyFont="1" applyAlignment="1">
      <alignment horizontal="center" vertical="center" wrapText="1"/>
    </xf>
    <xf numFmtId="0" fontId="106" fillId="0" borderId="0" xfId="1846" applyFont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2" fontId="4" fillId="0" borderId="1" xfId="1846" applyNumberFormat="1" applyBorder="1" applyAlignment="1">
      <alignment horizontal="center" vertical="center" wrapText="1"/>
    </xf>
    <xf numFmtId="0" fontId="81" fillId="0" borderId="0" xfId="1392" applyFont="1">
      <alignment horizontal="left" vertical="top" wrapText="1"/>
    </xf>
    <xf numFmtId="0" fontId="111" fillId="0" borderId="0" xfId="1392" applyFont="1" applyAlignment="1">
      <alignment horizontal="left"/>
    </xf>
    <xf numFmtId="0" fontId="81" fillId="0" borderId="0" xfId="1392" applyFont="1" applyAlignment="1"/>
    <xf numFmtId="0" fontId="111" fillId="0" borderId="0" xfId="1392" applyFont="1" applyAlignment="1">
      <alignment horizontal="justify" vertical="top"/>
    </xf>
    <xf numFmtId="0" fontId="81" fillId="0" borderId="0" xfId="1392" applyFont="1" applyAlignment="1">
      <alignment horizontal="left" vertical="top"/>
    </xf>
    <xf numFmtId="0" fontId="81" fillId="0" borderId="1" xfId="1392" applyFont="1" applyBorder="1" applyAlignment="1">
      <alignment vertical="top" wrapText="1" readingOrder="1"/>
    </xf>
    <xf numFmtId="0" fontId="81" fillId="0" borderId="1" xfId="1392" applyFont="1" applyBorder="1" applyAlignment="1">
      <alignment horizontal="left" vertical="top" wrapText="1" readingOrder="1"/>
    </xf>
    <xf numFmtId="4" fontId="81" fillId="0" borderId="1" xfId="1392" applyNumberFormat="1" applyFont="1" applyBorder="1" applyAlignment="1">
      <alignment horizontal="right" vertical="top" wrapText="1" readingOrder="1"/>
    </xf>
    <xf numFmtId="0" fontId="81" fillId="0" borderId="1" xfId="1392" applyFont="1" applyBorder="1" applyAlignment="1">
      <alignment horizontal="left" wrapText="1" readingOrder="1"/>
    </xf>
    <xf numFmtId="4" fontId="81" fillId="0" borderId="1" xfId="1392" applyNumberFormat="1" applyFont="1" applyBorder="1" applyAlignment="1">
      <alignment horizontal="right" wrapText="1" readingOrder="1"/>
    </xf>
    <xf numFmtId="0" fontId="112" fillId="78" borderId="1" xfId="1392" applyFont="1" applyFill="1" applyBorder="1" applyAlignment="1">
      <alignment horizontal="center" wrapText="1" readingOrder="1"/>
    </xf>
    <xf numFmtId="4" fontId="111" fillId="0" borderId="1" xfId="1392" applyNumberFormat="1" applyFont="1" applyBorder="1" applyAlignment="1">
      <alignment horizontal="right" wrapText="1" readingOrder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10" fontId="81" fillId="0" borderId="1" xfId="1392" applyNumberFormat="1" applyFont="1" applyBorder="1" applyAlignment="1">
      <alignment horizontal="center" wrapText="1" readingOrder="1"/>
    </xf>
    <xf numFmtId="0" fontId="111" fillId="0" borderId="0" xfId="1392" applyFont="1" applyAlignment="1">
      <alignment horizontal="center" vertical="top" wrapText="1" readingOrder="1"/>
    </xf>
    <xf numFmtId="0" fontId="111" fillId="0" borderId="0" xfId="1392" applyFont="1" applyAlignment="1">
      <alignment horizontal="center" wrapText="1" readingOrder="1"/>
    </xf>
    <xf numFmtId="0" fontId="81" fillId="0" borderId="0" xfId="1392" applyFont="1" applyAlignment="1">
      <alignment horizontal="left" wrapText="1" readingOrder="1"/>
    </xf>
    <xf numFmtId="0" fontId="81" fillId="0" borderId="49" xfId="1392" applyFont="1" applyBorder="1" applyAlignment="1">
      <alignment horizontal="left" wrapText="1" readingOrder="1"/>
    </xf>
    <xf numFmtId="0" fontId="81" fillId="0" borderId="0" xfId="1392" applyFont="1" applyAlignment="1">
      <alignment horizontal="right" wrapText="1" readingOrder="1"/>
    </xf>
    <xf numFmtId="0" fontId="111" fillId="0" borderId="1" xfId="1392" applyFont="1" applyBorder="1" applyAlignment="1">
      <alignment horizontal="left" wrapText="1" readingOrder="1"/>
    </xf>
    <xf numFmtId="0" fontId="111" fillId="0" borderId="1" xfId="1392" applyFont="1" applyBorder="1" applyAlignment="1">
      <alignment horizontal="center" wrapText="1" readingOrder="1"/>
    </xf>
    <xf numFmtId="9" fontId="81" fillId="0" borderId="1" xfId="1392" applyNumberFormat="1" applyFont="1" applyBorder="1" applyAlignment="1">
      <alignment horizontal="center" wrapText="1" readingOrder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79</xdr:row>
      <xdr:rowOff>99008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80</xdr:row>
      <xdr:rowOff>99008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topLeftCell="A12" zoomScaleNormal="100" zoomScaleSheetLayoutView="100" workbookViewId="0">
      <selection activeCell="F22" sqref="F22:G22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0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5" customFormat="1" ht="14.4" hidden="1" outlineLevel="1">
      <c r="A1" s="13"/>
      <c r="B1" s="13"/>
      <c r="C1" s="14"/>
      <c r="D1" s="13"/>
      <c r="E1" s="13"/>
      <c r="G1" s="16"/>
      <c r="H1" s="17"/>
      <c r="L1" s="81"/>
      <c r="N1" s="22"/>
    </row>
    <row r="2" spans="1:14" s="15" customFormat="1" ht="15" hidden="1" customHeight="1" outlineLevel="1">
      <c r="A2" s="205" t="s">
        <v>18</v>
      </c>
      <c r="B2" s="206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1"/>
      <c r="N2" s="22"/>
    </row>
    <row r="3" spans="1:14" s="22" customFormat="1" ht="14.4" hidden="1" outlineLevel="1">
      <c r="A3" s="24" t="s">
        <v>62</v>
      </c>
      <c r="B3" s="25"/>
      <c r="C3" s="26"/>
      <c r="E3" s="26"/>
      <c r="F3" s="27"/>
      <c r="G3" s="16"/>
      <c r="H3" s="26" t="s">
        <v>29</v>
      </c>
      <c r="I3" s="26"/>
      <c r="J3" s="27"/>
      <c r="L3" s="81"/>
    </row>
    <row r="4" spans="1:14" s="22" customFormat="1" ht="14.4" hidden="1" outlineLevel="1">
      <c r="A4" s="24" t="s">
        <v>22</v>
      </c>
      <c r="B4" s="26"/>
      <c r="C4" s="26"/>
      <c r="E4" s="26"/>
      <c r="F4" s="27"/>
      <c r="G4" s="16"/>
      <c r="H4" s="20" t="s">
        <v>30</v>
      </c>
      <c r="I4" s="26"/>
      <c r="J4" s="27"/>
      <c r="L4" s="81"/>
    </row>
    <row r="5" spans="1:14" s="15" customFormat="1" ht="17.25" hidden="1" customHeight="1" outlineLevel="1">
      <c r="A5" s="34" t="s">
        <v>63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1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1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1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28</v>
      </c>
      <c r="I8" s="27"/>
      <c r="J8" s="27"/>
      <c r="K8" s="22"/>
      <c r="L8" s="81"/>
      <c r="N8" s="22"/>
    </row>
    <row r="9" spans="1:14" s="15" customFormat="1" ht="17.25" hidden="1" customHeight="1" outlineLevel="1">
      <c r="A9" s="24" t="s">
        <v>27</v>
      </c>
      <c r="B9" s="30"/>
      <c r="C9" s="27"/>
      <c r="D9" s="22"/>
      <c r="E9" s="19"/>
      <c r="F9" s="19"/>
      <c r="G9" s="16"/>
      <c r="H9" s="24" t="s">
        <v>27</v>
      </c>
      <c r="I9" s="31"/>
      <c r="J9" s="27"/>
      <c r="K9" s="22"/>
      <c r="L9" s="81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1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209" t="s">
        <v>15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</row>
    <row r="14" spans="1:14" ht="39" customHeight="1">
      <c r="A14" s="210" t="s">
        <v>213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M14" t="str">
        <f>A14</f>
        <v>Реконструкция МТП-10/0,4 кВ № 1214 д.Назимиха в части замены трансформатора мощностью 160 кВА на трансформатор мощностью 250 кВА, ПС 110 кВ № 206 Фрязино в т. ч. ПИР, МО, г.о. Щёлково, тер. Производственная, з/у 5, кадастровый номер 50:14:0030122:687</v>
      </c>
    </row>
    <row r="15" spans="1:14" ht="15.75" customHeigh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</row>
    <row r="16" spans="1:14" ht="13.8" thickBot="1">
      <c r="A16" s="5"/>
      <c r="B16" s="2" t="s">
        <v>214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67</v>
      </c>
      <c r="E17" s="8" t="s">
        <v>2</v>
      </c>
      <c r="F17" s="211" t="s">
        <v>5</v>
      </c>
      <c r="G17" s="212"/>
      <c r="H17" s="212"/>
      <c r="I17" s="212"/>
      <c r="J17" s="212"/>
      <c r="K17" s="9" t="s">
        <v>14</v>
      </c>
    </row>
    <row r="18" spans="1:17" ht="25.2" customHeight="1">
      <c r="A18" s="193">
        <v>1</v>
      </c>
      <c r="B18" s="10" t="s">
        <v>16</v>
      </c>
      <c r="C18" s="196" t="s">
        <v>112</v>
      </c>
      <c r="D18" s="197"/>
      <c r="E18" s="197"/>
      <c r="F18" s="197"/>
      <c r="G18" s="197"/>
      <c r="H18" s="197"/>
      <c r="I18" s="197"/>
      <c r="J18" s="197"/>
      <c r="K18" s="198"/>
    </row>
    <row r="19" spans="1:17" ht="24.75" customHeight="1">
      <c r="A19" s="194"/>
      <c r="B19" s="208" t="s">
        <v>26</v>
      </c>
      <c r="C19" s="177" t="s">
        <v>17</v>
      </c>
      <c r="D19" s="179">
        <v>1</v>
      </c>
      <c r="E19" s="180" t="s">
        <v>66</v>
      </c>
      <c r="F19" s="102" t="s">
        <v>4</v>
      </c>
      <c r="G19" s="103">
        <v>38.6</v>
      </c>
      <c r="H19" s="181" t="s">
        <v>6</v>
      </c>
      <c r="I19" s="181"/>
      <c r="J19" s="181"/>
      <c r="K19" s="204">
        <f>(G19+G20*D19)*F21*F22</f>
        <v>50.180000000000007</v>
      </c>
    </row>
    <row r="20" spans="1:17">
      <c r="A20" s="194"/>
      <c r="B20" s="199"/>
      <c r="C20" s="178"/>
      <c r="D20" s="179"/>
      <c r="E20" s="180"/>
      <c r="F20" s="3" t="s">
        <v>7</v>
      </c>
      <c r="G20" s="4">
        <v>0</v>
      </c>
      <c r="H20" s="181"/>
      <c r="I20" s="181"/>
      <c r="J20" s="181"/>
      <c r="K20" s="200"/>
    </row>
    <row r="21" spans="1:17" ht="23.25" customHeight="1">
      <c r="A21" s="194"/>
      <c r="B21" s="104" t="s">
        <v>10</v>
      </c>
      <c r="C21" s="104"/>
      <c r="D21" s="105"/>
      <c r="E21" s="106"/>
      <c r="F21" s="181">
        <v>1.3</v>
      </c>
      <c r="G21" s="181"/>
      <c r="H21" s="181"/>
      <c r="I21" s="181"/>
      <c r="J21" s="181"/>
      <c r="K21" s="200"/>
    </row>
    <row r="22" spans="1:17" ht="21.75" customHeight="1" thickBot="1">
      <c r="A22" s="194"/>
      <c r="B22" s="107" t="s">
        <v>11</v>
      </c>
      <c r="C22" s="107"/>
      <c r="D22" s="108"/>
      <c r="E22" s="109"/>
      <c r="F22" s="182">
        <v>1</v>
      </c>
      <c r="G22" s="182"/>
      <c r="H22" s="182"/>
      <c r="I22" s="182"/>
      <c r="J22" s="182"/>
      <c r="K22" s="201"/>
    </row>
    <row r="23" spans="1:17" ht="22.5" customHeight="1" thickBot="1">
      <c r="A23" s="195"/>
      <c r="B23" s="202" t="s">
        <v>21</v>
      </c>
      <c r="C23" s="203"/>
      <c r="D23" s="203"/>
      <c r="E23" s="203"/>
      <c r="F23" s="203"/>
      <c r="G23" s="203"/>
      <c r="H23" s="203"/>
      <c r="I23" s="203"/>
      <c r="J23" s="203"/>
      <c r="K23" s="110">
        <f>K19</f>
        <v>50.180000000000007</v>
      </c>
    </row>
    <row r="24" spans="1:17" ht="15.75" customHeight="1" thickBot="1">
      <c r="A24" s="183" t="s">
        <v>68</v>
      </c>
      <c r="B24" s="184"/>
      <c r="C24" s="184"/>
      <c r="D24" s="184"/>
      <c r="E24" s="184"/>
      <c r="F24" s="184"/>
      <c r="G24" s="184"/>
      <c r="H24" s="184"/>
      <c r="I24" s="184"/>
      <c r="J24" s="184"/>
      <c r="K24" s="35">
        <f>K23</f>
        <v>50.180000000000007</v>
      </c>
    </row>
    <row r="25" spans="1:17" ht="25.2" hidden="1" customHeight="1" outlineLevel="1">
      <c r="A25" s="185" t="s">
        <v>69</v>
      </c>
      <c r="B25" s="186"/>
      <c r="C25" s="186"/>
      <c r="D25" s="186"/>
      <c r="E25" s="186"/>
      <c r="F25" s="186"/>
      <c r="G25" s="186"/>
      <c r="H25" s="186"/>
      <c r="I25" s="11" t="s">
        <v>8</v>
      </c>
      <c r="J25" s="39">
        <f>N29</f>
        <v>4.3363044554754392E-2</v>
      </c>
      <c r="K25" s="36">
        <f>K24*J25</f>
        <v>2.1759575757575758</v>
      </c>
    </row>
    <row r="26" spans="1:17" ht="37.5" customHeight="1" collapsed="1">
      <c r="A26" s="185" t="s">
        <v>215</v>
      </c>
      <c r="B26" s="186"/>
      <c r="C26" s="186"/>
      <c r="D26" s="186"/>
      <c r="E26" s="186"/>
      <c r="F26" s="186"/>
      <c r="G26" s="186"/>
      <c r="H26" s="186"/>
      <c r="I26" s="11" t="s">
        <v>8</v>
      </c>
      <c r="J26" s="12">
        <v>1.65</v>
      </c>
      <c r="K26" s="36">
        <f>K24*J26</f>
        <v>82.797000000000011</v>
      </c>
      <c r="N26">
        <v>3.5903299999999998</v>
      </c>
      <c r="O26" s="112"/>
      <c r="P26" s="113"/>
    </row>
    <row r="27" spans="1:17" ht="19.95" hidden="1" customHeight="1">
      <c r="A27" s="187" t="s">
        <v>70</v>
      </c>
      <c r="B27" s="188"/>
      <c r="C27" s="188"/>
      <c r="D27" s="188"/>
      <c r="E27" s="188"/>
      <c r="F27" s="188"/>
      <c r="G27" s="188"/>
      <c r="H27" s="188"/>
      <c r="I27" s="82" t="s">
        <v>8</v>
      </c>
      <c r="J27" s="83">
        <v>5.67</v>
      </c>
      <c r="K27" s="84">
        <f>K26/J27</f>
        <v>14.602645502645505</v>
      </c>
      <c r="N27">
        <v>3.5903299999999998</v>
      </c>
      <c r="O27" s="112">
        <v>1.65</v>
      </c>
      <c r="P27" s="113" t="s">
        <v>111</v>
      </c>
      <c r="Q27">
        <v>1.34</v>
      </c>
    </row>
    <row r="28" spans="1:17" ht="14.25" customHeight="1">
      <c r="A28" s="189" t="s">
        <v>9</v>
      </c>
      <c r="B28" s="190"/>
      <c r="C28" s="190"/>
      <c r="D28" s="190"/>
      <c r="E28" s="190"/>
      <c r="F28" s="190"/>
      <c r="G28" s="190"/>
      <c r="H28" s="190"/>
      <c r="I28" s="190"/>
      <c r="J28" s="111">
        <v>0.22</v>
      </c>
      <c r="K28" s="37">
        <f>K26*J28</f>
        <v>18.215340000000001</v>
      </c>
      <c r="N28">
        <f>N26/J26</f>
        <v>2.1759575757575758</v>
      </c>
      <c r="O28" s="112"/>
      <c r="P28" s="113"/>
    </row>
    <row r="29" spans="1:17" ht="13.8" thickBot="1">
      <c r="A29" s="191" t="s">
        <v>13</v>
      </c>
      <c r="B29" s="192"/>
      <c r="C29" s="192"/>
      <c r="D29" s="192"/>
      <c r="E29" s="192"/>
      <c r="F29" s="192"/>
      <c r="G29" s="192"/>
      <c r="H29" s="192"/>
      <c r="I29" s="192"/>
      <c r="J29" s="192"/>
      <c r="K29" s="38">
        <f>K26+K28</f>
        <v>101.01234000000001</v>
      </c>
      <c r="N29">
        <f>N28/K24</f>
        <v>4.3363044554754392E-2</v>
      </c>
      <c r="O29" s="112"/>
      <c r="P29" s="113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12">
        <v>1.65</v>
      </c>
      <c r="P30" s="113" t="s">
        <v>111</v>
      </c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12">
        <v>1.68</v>
      </c>
      <c r="P31" s="113" t="s">
        <v>114</v>
      </c>
    </row>
    <row r="32" spans="1:17" s="22" customFormat="1" ht="15.6">
      <c r="A32" s="21" t="s">
        <v>23</v>
      </c>
      <c r="G32" s="16"/>
      <c r="H32" s="17"/>
      <c r="L32" s="81"/>
      <c r="O32"/>
      <c r="P32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12"/>
      <c r="P33" s="113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12"/>
      <c r="P34" s="113"/>
    </row>
    <row r="35" spans="1:16">
      <c r="O35" s="112"/>
      <c r="P35" s="113"/>
    </row>
    <row r="36" spans="1:16">
      <c r="O36" s="112"/>
      <c r="P36" s="113"/>
    </row>
    <row r="37" spans="1:16">
      <c r="O37" s="112"/>
      <c r="P37" s="113"/>
    </row>
    <row r="63" spans="2:2">
      <c r="B63" t="s">
        <v>115</v>
      </c>
    </row>
  </sheetData>
  <mergeCells count="23">
    <mergeCell ref="A2:B2"/>
    <mergeCell ref="E19:E20"/>
    <mergeCell ref="A15:K15"/>
    <mergeCell ref="C18:K18"/>
    <mergeCell ref="K19:K22"/>
    <mergeCell ref="H19:J20"/>
    <mergeCell ref="H21:J22"/>
    <mergeCell ref="C19:C20"/>
    <mergeCell ref="B19:B20"/>
    <mergeCell ref="A13:K13"/>
    <mergeCell ref="A14:K14"/>
    <mergeCell ref="F17:J17"/>
    <mergeCell ref="D19:D20"/>
    <mergeCell ref="F21:G21"/>
    <mergeCell ref="A18:A23"/>
    <mergeCell ref="F22:G22"/>
    <mergeCell ref="B23:J23"/>
    <mergeCell ref="A24:J24"/>
    <mergeCell ref="A25:H25"/>
    <mergeCell ref="A26:H26"/>
    <mergeCell ref="A27:H27"/>
    <mergeCell ref="A28:I28"/>
    <mergeCell ref="A29:J29"/>
  </mergeCells>
  <phoneticPr fontId="120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FFAD-0DBD-41C1-B331-EB1133C2F1CA}">
  <dimension ref="A2:R119"/>
  <sheetViews>
    <sheetView topLeftCell="C73" workbookViewId="0">
      <selection activeCell="O104" sqref="O104"/>
    </sheetView>
  </sheetViews>
  <sheetFormatPr defaultRowHeight="13.2"/>
  <cols>
    <col min="3" max="3" width="8.88671875" customWidth="1"/>
    <col min="5" max="5" width="5.6640625" customWidth="1"/>
    <col min="6" max="6" width="27.109375" customWidth="1"/>
    <col min="7" max="7" width="18.77734375" customWidth="1"/>
    <col min="8" max="8" width="22.88671875" customWidth="1"/>
    <col min="9" max="9" width="14.5546875" customWidth="1"/>
    <col min="10" max="10" width="15.6640625" customWidth="1"/>
    <col min="13" max="13" width="9.6640625" customWidth="1"/>
  </cols>
  <sheetData>
    <row r="2" spans="1:10" ht="13.8" thickBot="1"/>
    <row r="3" spans="1:10" ht="18" thickBot="1">
      <c r="I3" s="226" t="s">
        <v>171</v>
      </c>
      <c r="J3" s="227"/>
    </row>
    <row r="4" spans="1:10" ht="27" customHeight="1">
      <c r="E4" s="228" t="s">
        <v>58</v>
      </c>
      <c r="F4" s="230" t="s">
        <v>116</v>
      </c>
      <c r="G4" s="230"/>
      <c r="H4" s="232" t="s">
        <v>174</v>
      </c>
      <c r="I4" s="234" t="s">
        <v>117</v>
      </c>
      <c r="J4" s="235"/>
    </row>
    <row r="5" spans="1:10" ht="14.4" thickBot="1">
      <c r="E5" s="229"/>
      <c r="F5" s="231"/>
      <c r="G5" s="231"/>
      <c r="H5" s="233"/>
      <c r="I5" s="117" t="s">
        <v>118</v>
      </c>
      <c r="J5" s="118" t="s">
        <v>119</v>
      </c>
    </row>
    <row r="6" spans="1:10" ht="25.8" customHeight="1">
      <c r="A6" s="217" t="s">
        <v>33</v>
      </c>
      <c r="B6" s="217"/>
      <c r="C6" s="217"/>
      <c r="E6" s="166">
        <v>1</v>
      </c>
      <c r="F6" s="224" t="s">
        <v>172</v>
      </c>
      <c r="G6" s="225"/>
      <c r="H6" s="119" t="s">
        <v>173</v>
      </c>
      <c r="I6" s="120">
        <v>38.6</v>
      </c>
      <c r="J6" s="121"/>
    </row>
    <row r="7" spans="1:10" ht="27" customHeight="1">
      <c r="A7" s="217"/>
      <c r="B7" s="217"/>
      <c r="C7" s="217"/>
      <c r="E7" s="167">
        <v>2</v>
      </c>
      <c r="F7" s="222" t="s">
        <v>175</v>
      </c>
      <c r="G7" s="223"/>
      <c r="H7" s="119" t="s">
        <v>173</v>
      </c>
      <c r="I7" s="122">
        <v>28.8</v>
      </c>
      <c r="J7" s="123"/>
    </row>
    <row r="8" spans="1:10" ht="108" customHeight="1">
      <c r="A8" s="217"/>
      <c r="B8" s="217"/>
      <c r="C8" s="217"/>
      <c r="E8" s="167">
        <v>3</v>
      </c>
      <c r="F8" s="222" t="s">
        <v>182</v>
      </c>
      <c r="G8" s="223"/>
      <c r="H8" s="124"/>
      <c r="I8" s="124"/>
      <c r="J8" s="123"/>
    </row>
    <row r="9" spans="1:10" ht="29.4" customHeight="1">
      <c r="E9" s="168" t="s">
        <v>176</v>
      </c>
      <c r="F9" s="218" t="s">
        <v>179</v>
      </c>
      <c r="G9" s="219"/>
      <c r="H9" s="119" t="s">
        <v>173</v>
      </c>
      <c r="I9" s="122">
        <v>351.1</v>
      </c>
      <c r="J9" s="123"/>
    </row>
    <row r="10" spans="1:10" ht="26.4" customHeight="1">
      <c r="E10" s="168" t="s">
        <v>177</v>
      </c>
      <c r="F10" s="220" t="s">
        <v>180</v>
      </c>
      <c r="G10" s="221"/>
      <c r="H10" s="119" t="s">
        <v>173</v>
      </c>
      <c r="I10" s="122">
        <v>453.9</v>
      </c>
      <c r="J10" s="123"/>
    </row>
    <row r="11" spans="1:10" ht="27.6" customHeight="1">
      <c r="E11" s="168" t="s">
        <v>178</v>
      </c>
      <c r="F11" s="220" t="s">
        <v>181</v>
      </c>
      <c r="G11" s="221"/>
      <c r="H11" s="119" t="s">
        <v>173</v>
      </c>
      <c r="I11" s="122">
        <v>470.8</v>
      </c>
      <c r="J11" s="123"/>
    </row>
    <row r="12" spans="1:10" ht="108.6" customHeight="1">
      <c r="E12" s="166">
        <v>4</v>
      </c>
      <c r="F12" s="222" t="s">
        <v>183</v>
      </c>
      <c r="G12" s="223"/>
      <c r="H12" s="124"/>
      <c r="I12" s="124"/>
      <c r="J12" s="123"/>
    </row>
    <row r="13" spans="1:10" ht="27.6" customHeight="1">
      <c r="E13" s="169" t="s">
        <v>185</v>
      </c>
      <c r="F13" s="220" t="s">
        <v>184</v>
      </c>
      <c r="G13" s="221"/>
      <c r="H13" s="119" t="s">
        <v>173</v>
      </c>
      <c r="I13" s="122">
        <v>628.20000000000005</v>
      </c>
      <c r="J13" s="123"/>
    </row>
    <row r="14" spans="1:10" ht="28.8" customHeight="1">
      <c r="E14" s="169" t="s">
        <v>186</v>
      </c>
      <c r="F14" s="220" t="s">
        <v>181</v>
      </c>
      <c r="G14" s="221"/>
      <c r="H14" s="119" t="s">
        <v>173</v>
      </c>
      <c r="I14" s="122">
        <v>930.1</v>
      </c>
      <c r="J14" s="123"/>
    </row>
    <row r="15" spans="1:10" ht="109.8" customHeight="1">
      <c r="E15" s="166">
        <v>5</v>
      </c>
      <c r="F15" s="222" t="s">
        <v>206</v>
      </c>
      <c r="G15" s="223"/>
      <c r="H15" s="124"/>
      <c r="I15" s="124"/>
      <c r="J15" s="123"/>
    </row>
    <row r="16" spans="1:10" ht="28.2" customHeight="1">
      <c r="E16" s="169" t="s">
        <v>189</v>
      </c>
      <c r="F16" s="218" t="s">
        <v>187</v>
      </c>
      <c r="G16" s="219"/>
      <c r="H16" s="119" t="s">
        <v>173</v>
      </c>
      <c r="I16" s="122">
        <v>80.8</v>
      </c>
      <c r="J16" s="123"/>
    </row>
    <row r="17" spans="1:18" ht="29.4" customHeight="1">
      <c r="E17" s="169" t="s">
        <v>190</v>
      </c>
      <c r="F17" s="220" t="s">
        <v>188</v>
      </c>
      <c r="G17" s="221"/>
      <c r="H17" s="119" t="s">
        <v>173</v>
      </c>
      <c r="I17" s="122">
        <v>172.7</v>
      </c>
      <c r="J17" s="123"/>
    </row>
    <row r="18" spans="1:18" ht="54" customHeight="1">
      <c r="E18" s="166">
        <v>6</v>
      </c>
      <c r="F18" s="222" t="s">
        <v>191</v>
      </c>
      <c r="G18" s="223"/>
      <c r="H18" s="125" t="s">
        <v>74</v>
      </c>
      <c r="I18" s="173">
        <v>1094</v>
      </c>
      <c r="J18" s="123"/>
    </row>
    <row r="19" spans="1:18" ht="40.799999999999997" customHeight="1">
      <c r="E19" s="167">
        <v>7</v>
      </c>
      <c r="F19" s="222" t="s">
        <v>192</v>
      </c>
      <c r="G19" s="223"/>
      <c r="H19" s="125" t="s">
        <v>74</v>
      </c>
      <c r="I19" s="173">
        <v>2117.5</v>
      </c>
      <c r="J19" s="123"/>
    </row>
    <row r="20" spans="1:18" ht="28.2" customHeight="1">
      <c r="E20" s="167">
        <v>8</v>
      </c>
      <c r="F20" s="220" t="s">
        <v>193</v>
      </c>
      <c r="G20" s="221"/>
      <c r="H20" s="124"/>
      <c r="I20" s="127">
        <f>I21+I22+I22</f>
        <v>39.5</v>
      </c>
      <c r="J20" s="123"/>
    </row>
    <row r="21" spans="1:18" ht="26.4" customHeight="1">
      <c r="E21" s="168" t="s">
        <v>194</v>
      </c>
      <c r="F21" s="218" t="s">
        <v>196</v>
      </c>
      <c r="G21" s="219"/>
      <c r="H21" s="125" t="s">
        <v>74</v>
      </c>
      <c r="I21" s="122">
        <v>33.700000000000003</v>
      </c>
      <c r="J21" s="123"/>
    </row>
    <row r="22" spans="1:18" ht="28.2" customHeight="1">
      <c r="E22" s="168" t="s">
        <v>195</v>
      </c>
      <c r="F22" s="218" t="s">
        <v>197</v>
      </c>
      <c r="G22" s="219"/>
      <c r="H22" s="125" t="s">
        <v>74</v>
      </c>
      <c r="I22" s="122">
        <v>2.9</v>
      </c>
      <c r="J22" s="123"/>
    </row>
    <row r="23" spans="1:18" ht="39.6" customHeight="1">
      <c r="E23" s="167">
        <v>9</v>
      </c>
      <c r="F23" s="222" t="s">
        <v>198</v>
      </c>
      <c r="G23" s="223"/>
      <c r="H23" s="125" t="s">
        <v>199</v>
      </c>
      <c r="I23" s="126">
        <v>70</v>
      </c>
      <c r="J23" s="123"/>
    </row>
    <row r="24" spans="1:18" ht="27.6" customHeight="1">
      <c r="E24" s="166">
        <v>10</v>
      </c>
      <c r="F24" s="222" t="s">
        <v>200</v>
      </c>
      <c r="G24" s="223"/>
      <c r="H24" s="124"/>
      <c r="I24" s="124"/>
      <c r="J24" s="123"/>
    </row>
    <row r="25" spans="1:18" ht="28.2" customHeight="1">
      <c r="E25" s="169" t="s">
        <v>201</v>
      </c>
      <c r="F25" s="218" t="s">
        <v>203</v>
      </c>
      <c r="G25" s="219"/>
      <c r="H25" s="125" t="s">
        <v>113</v>
      </c>
      <c r="I25" s="122">
        <v>122.1</v>
      </c>
      <c r="J25" s="123"/>
    </row>
    <row r="26" spans="1:18" ht="28.2" customHeight="1">
      <c r="E26" s="169" t="s">
        <v>202</v>
      </c>
      <c r="F26" s="218" t="s">
        <v>204</v>
      </c>
      <c r="G26" s="219"/>
      <c r="H26" s="125" t="s">
        <v>113</v>
      </c>
      <c r="I26" s="122">
        <v>180.9</v>
      </c>
      <c r="J26" s="123"/>
    </row>
    <row r="27" spans="1:18" ht="28.2" customHeight="1" thickBot="1">
      <c r="E27" s="170">
        <v>11</v>
      </c>
      <c r="F27" s="215" t="s">
        <v>205</v>
      </c>
      <c r="G27" s="216"/>
      <c r="H27" s="128"/>
      <c r="I27" s="129">
        <v>4.8</v>
      </c>
      <c r="J27" s="130"/>
    </row>
    <row r="30" spans="1:18" ht="13.8" thickBot="1"/>
    <row r="31" spans="1:18" ht="18" thickBot="1">
      <c r="I31" s="226" t="s">
        <v>126</v>
      </c>
      <c r="J31" s="227"/>
      <c r="Q31" s="282"/>
      <c r="R31" s="282"/>
    </row>
    <row r="32" spans="1:18" ht="27" customHeight="1">
      <c r="A32" s="257" t="s">
        <v>166</v>
      </c>
      <c r="B32" s="257"/>
      <c r="C32" s="257"/>
      <c r="E32" s="250" t="s">
        <v>58</v>
      </c>
      <c r="F32" s="252" t="s">
        <v>116</v>
      </c>
      <c r="G32" s="232" t="s">
        <v>121</v>
      </c>
      <c r="H32" s="232" t="s">
        <v>122</v>
      </c>
      <c r="I32" s="234" t="s">
        <v>117</v>
      </c>
      <c r="J32" s="235"/>
    </row>
    <row r="33" spans="1:10" ht="14.4" thickBot="1">
      <c r="A33" s="257"/>
      <c r="B33" s="257"/>
      <c r="C33" s="257"/>
      <c r="E33" s="251"/>
      <c r="F33" s="253"/>
      <c r="G33" s="233"/>
      <c r="H33" s="233"/>
      <c r="I33" s="117" t="s">
        <v>118</v>
      </c>
      <c r="J33" s="118" t="s">
        <v>119</v>
      </c>
    </row>
    <row r="34" spans="1:10" ht="25.8" customHeight="1">
      <c r="A34" s="257"/>
      <c r="B34" s="257"/>
      <c r="C34" s="257"/>
      <c r="E34" s="237">
        <v>1</v>
      </c>
      <c r="F34" s="255" t="s">
        <v>120</v>
      </c>
      <c r="G34" s="131" t="s">
        <v>71</v>
      </c>
      <c r="H34" s="119" t="s">
        <v>123</v>
      </c>
      <c r="I34" s="120">
        <v>21.2</v>
      </c>
      <c r="J34" s="132">
        <v>30.175999999999998</v>
      </c>
    </row>
    <row r="35" spans="1:10" ht="28.2" customHeight="1">
      <c r="A35" s="257"/>
      <c r="B35" s="257"/>
      <c r="C35" s="257"/>
      <c r="E35" s="238"/>
      <c r="F35" s="255"/>
      <c r="G35" s="133" t="s">
        <v>71</v>
      </c>
      <c r="H35" s="134" t="s">
        <v>124</v>
      </c>
      <c r="I35" s="135">
        <v>47.2</v>
      </c>
      <c r="J35" s="136">
        <v>24.977</v>
      </c>
    </row>
    <row r="36" spans="1:10" ht="28.8" customHeight="1" thickBot="1">
      <c r="A36" s="257"/>
      <c r="B36" s="257"/>
      <c r="C36" s="257"/>
      <c r="E36" s="239"/>
      <c r="F36" s="256"/>
      <c r="G36" s="137" t="s">
        <v>71</v>
      </c>
      <c r="H36" s="138" t="s">
        <v>125</v>
      </c>
      <c r="I36" s="139">
        <v>58.6</v>
      </c>
      <c r="J36" s="140">
        <v>23.838999999999999</v>
      </c>
    </row>
    <row r="39" spans="1:10" ht="13.8" thickBot="1"/>
    <row r="40" spans="1:10" ht="18" thickBot="1">
      <c r="I40" s="226" t="s">
        <v>127</v>
      </c>
      <c r="J40" s="227"/>
    </row>
    <row r="41" spans="1:10" ht="27" customHeight="1">
      <c r="A41" s="257" t="s">
        <v>167</v>
      </c>
      <c r="B41" s="257"/>
      <c r="C41" s="257"/>
      <c r="E41" s="250" t="s">
        <v>58</v>
      </c>
      <c r="F41" s="252" t="s">
        <v>116</v>
      </c>
      <c r="G41" s="232" t="s">
        <v>121</v>
      </c>
      <c r="H41" s="232" t="s">
        <v>122</v>
      </c>
      <c r="I41" s="234" t="s">
        <v>117</v>
      </c>
      <c r="J41" s="235"/>
    </row>
    <row r="42" spans="1:10" ht="27.6" customHeight="1" thickBot="1">
      <c r="A42" s="257"/>
      <c r="B42" s="257"/>
      <c r="C42" s="257"/>
      <c r="E42" s="251"/>
      <c r="F42" s="253"/>
      <c r="G42" s="233"/>
      <c r="H42" s="233"/>
      <c r="I42" s="117" t="s">
        <v>118</v>
      </c>
      <c r="J42" s="118" t="s">
        <v>119</v>
      </c>
    </row>
    <row r="43" spans="1:10" ht="27.6">
      <c r="A43" s="257"/>
      <c r="B43" s="257"/>
      <c r="C43" s="257"/>
      <c r="E43" s="237">
        <v>1</v>
      </c>
      <c r="F43" s="255" t="s">
        <v>128</v>
      </c>
      <c r="G43" s="131" t="s">
        <v>71</v>
      </c>
      <c r="H43" s="119" t="s">
        <v>123</v>
      </c>
      <c r="I43" s="141">
        <v>33</v>
      </c>
      <c r="J43" s="171">
        <v>39.9</v>
      </c>
    </row>
    <row r="44" spans="1:10" ht="27.6">
      <c r="A44" s="257"/>
      <c r="B44" s="257"/>
      <c r="C44" s="257"/>
      <c r="E44" s="238"/>
      <c r="F44" s="255"/>
      <c r="G44" s="133" t="s">
        <v>71</v>
      </c>
      <c r="H44" s="134" t="s">
        <v>124</v>
      </c>
      <c r="I44" s="135">
        <v>64.900000000000006</v>
      </c>
      <c r="J44" s="172">
        <v>33.520000000000003</v>
      </c>
    </row>
    <row r="45" spans="1:10" ht="28.2" thickBot="1">
      <c r="A45" s="257"/>
      <c r="B45" s="257"/>
      <c r="C45" s="257"/>
      <c r="E45" s="239"/>
      <c r="F45" s="256"/>
      <c r="G45" s="137" t="s">
        <v>71</v>
      </c>
      <c r="H45" s="138" t="s">
        <v>125</v>
      </c>
      <c r="I45" s="142">
        <v>85</v>
      </c>
      <c r="J45" s="140">
        <v>31.509</v>
      </c>
    </row>
    <row r="47" spans="1:10" ht="13.8" thickBot="1"/>
    <row r="48" spans="1:10" ht="18" thickBot="1">
      <c r="I48" s="226" t="s">
        <v>129</v>
      </c>
      <c r="J48" s="227"/>
    </row>
    <row r="49" spans="1:10" ht="13.2" customHeight="1">
      <c r="E49" s="250" t="s">
        <v>58</v>
      </c>
      <c r="F49" s="267" t="s">
        <v>130</v>
      </c>
      <c r="G49" s="268"/>
      <c r="H49" s="232" t="s">
        <v>131</v>
      </c>
      <c r="I49" s="267" t="s">
        <v>132</v>
      </c>
      <c r="J49" s="271"/>
    </row>
    <row r="50" spans="1:10" ht="13.8" thickBot="1">
      <c r="E50" s="251"/>
      <c r="F50" s="269"/>
      <c r="G50" s="270"/>
      <c r="H50" s="233"/>
      <c r="I50" s="269"/>
      <c r="J50" s="272"/>
    </row>
    <row r="51" spans="1:10" ht="54" customHeight="1">
      <c r="E51" s="174">
        <v>1</v>
      </c>
      <c r="F51" s="224" t="s">
        <v>133</v>
      </c>
      <c r="G51" s="225"/>
      <c r="H51" s="143">
        <v>0.3</v>
      </c>
      <c r="I51" s="276" t="s">
        <v>165</v>
      </c>
      <c r="J51" s="277"/>
    </row>
    <row r="52" spans="1:10" ht="52.2" customHeight="1">
      <c r="E52" s="167">
        <v>2</v>
      </c>
      <c r="F52" s="223" t="s">
        <v>134</v>
      </c>
      <c r="G52" s="260"/>
      <c r="H52" s="144">
        <v>1.1499999999999999</v>
      </c>
      <c r="I52" s="276" t="s">
        <v>165</v>
      </c>
      <c r="J52" s="277"/>
    </row>
    <row r="53" spans="1:10" ht="52.8" customHeight="1" thickBot="1">
      <c r="E53" s="175">
        <v>3</v>
      </c>
      <c r="F53" s="280" t="s">
        <v>135</v>
      </c>
      <c r="G53" s="281"/>
      <c r="H53" s="145">
        <v>1.07</v>
      </c>
      <c r="I53" s="278" t="s">
        <v>165</v>
      </c>
      <c r="J53" s="279"/>
    </row>
    <row r="57" spans="1:10" ht="13.8" thickBot="1"/>
    <row r="58" spans="1:10" ht="18" thickBot="1">
      <c r="I58" s="226" t="s">
        <v>136</v>
      </c>
      <c r="J58" s="227"/>
    </row>
    <row r="59" spans="1:10" ht="29.4" customHeight="1">
      <c r="E59" s="250" t="s">
        <v>58</v>
      </c>
      <c r="F59" s="252" t="s">
        <v>116</v>
      </c>
      <c r="G59" s="232" t="s">
        <v>121</v>
      </c>
      <c r="H59" s="232" t="s">
        <v>122</v>
      </c>
      <c r="I59" s="234" t="s">
        <v>117</v>
      </c>
      <c r="J59" s="235"/>
    </row>
    <row r="60" spans="1:10" ht="28.2" customHeight="1" thickBot="1">
      <c r="E60" s="251"/>
      <c r="F60" s="253"/>
      <c r="G60" s="233"/>
      <c r="H60" s="233"/>
      <c r="I60" s="117" t="s">
        <v>118</v>
      </c>
      <c r="J60" s="118" t="s">
        <v>119</v>
      </c>
    </row>
    <row r="61" spans="1:10" ht="26.4" customHeight="1">
      <c r="A61" s="257" t="s">
        <v>168</v>
      </c>
      <c r="B61" s="257"/>
      <c r="C61" s="257"/>
      <c r="E61" s="237">
        <v>1</v>
      </c>
      <c r="F61" s="254" t="s">
        <v>137</v>
      </c>
      <c r="G61" s="146" t="s">
        <v>139</v>
      </c>
      <c r="H61" s="147" t="s">
        <v>140</v>
      </c>
      <c r="I61" s="148">
        <v>33.700000000000003</v>
      </c>
      <c r="J61" s="149">
        <v>0.29499999999999998</v>
      </c>
    </row>
    <row r="62" spans="1:10" ht="27.6">
      <c r="A62" s="257"/>
      <c r="B62" s="257"/>
      <c r="C62" s="257"/>
      <c r="E62" s="238"/>
      <c r="F62" s="255"/>
      <c r="G62" s="131" t="s">
        <v>139</v>
      </c>
      <c r="H62" s="150" t="s">
        <v>146</v>
      </c>
      <c r="I62" s="122">
        <v>87.7</v>
      </c>
      <c r="J62" s="151">
        <v>0.188</v>
      </c>
    </row>
    <row r="63" spans="1:10" ht="27.6">
      <c r="A63" s="257"/>
      <c r="B63" s="257"/>
      <c r="C63" s="257"/>
      <c r="E63" s="238"/>
      <c r="F63" s="255"/>
      <c r="G63" s="131" t="s">
        <v>139</v>
      </c>
      <c r="H63" s="150" t="s">
        <v>145</v>
      </c>
      <c r="I63" s="126">
        <v>190</v>
      </c>
      <c r="J63" s="151">
        <v>8.5999999999999993E-2</v>
      </c>
    </row>
    <row r="64" spans="1:10" ht="27.6" customHeight="1" thickBot="1">
      <c r="A64" s="257"/>
      <c r="B64" s="257"/>
      <c r="C64" s="257"/>
      <c r="E64" s="239"/>
      <c r="F64" s="256"/>
      <c r="G64" s="152" t="s">
        <v>139</v>
      </c>
      <c r="H64" s="138" t="s">
        <v>143</v>
      </c>
      <c r="I64" s="153">
        <v>199.6</v>
      </c>
      <c r="J64" s="154">
        <v>8.2000000000000003E-2</v>
      </c>
    </row>
    <row r="65" spans="1:10" ht="26.4" customHeight="1">
      <c r="E65" s="243">
        <v>2</v>
      </c>
      <c r="F65" s="247" t="s">
        <v>138</v>
      </c>
      <c r="G65" s="155" t="s">
        <v>139</v>
      </c>
      <c r="H65" s="119" t="s">
        <v>140</v>
      </c>
      <c r="I65" s="120">
        <v>32.299999999999997</v>
      </c>
      <c r="J65" s="132">
        <v>0.42799999999999999</v>
      </c>
    </row>
    <row r="66" spans="1:10" ht="27.6">
      <c r="E66" s="244"/>
      <c r="F66" s="248"/>
      <c r="G66" s="155" t="s">
        <v>139</v>
      </c>
      <c r="H66" s="150" t="s">
        <v>146</v>
      </c>
      <c r="I66" s="122">
        <v>115.3</v>
      </c>
      <c r="J66" s="151">
        <v>0.26200000000000001</v>
      </c>
    </row>
    <row r="67" spans="1:10" ht="27.6">
      <c r="E67" s="244"/>
      <c r="F67" s="248"/>
      <c r="G67" s="155" t="s">
        <v>139</v>
      </c>
      <c r="H67" s="156" t="s">
        <v>145</v>
      </c>
      <c r="I67" s="157">
        <v>251.9</v>
      </c>
      <c r="J67" s="158">
        <v>0.125</v>
      </c>
    </row>
    <row r="68" spans="1:10" ht="28.2" thickBot="1">
      <c r="E68" s="245"/>
      <c r="F68" s="249"/>
      <c r="G68" s="159" t="s">
        <v>139</v>
      </c>
      <c r="H68" s="138" t="s">
        <v>143</v>
      </c>
      <c r="I68" s="129">
        <v>437.4</v>
      </c>
      <c r="J68" s="140">
        <v>6.4000000000000001E-2</v>
      </c>
    </row>
    <row r="72" spans="1:10" ht="13.8" thickBot="1"/>
    <row r="73" spans="1:10" ht="18" thickBot="1">
      <c r="I73" s="226" t="s">
        <v>141</v>
      </c>
      <c r="J73" s="227"/>
    </row>
    <row r="74" spans="1:10" ht="13.8">
      <c r="E74" s="250" t="s">
        <v>58</v>
      </c>
      <c r="F74" s="252" t="s">
        <v>116</v>
      </c>
      <c r="G74" s="232" t="s">
        <v>121</v>
      </c>
      <c r="H74" s="232" t="s">
        <v>122</v>
      </c>
      <c r="I74" s="234" t="s">
        <v>117</v>
      </c>
      <c r="J74" s="235"/>
    </row>
    <row r="75" spans="1:10" ht="14.4" thickBot="1">
      <c r="E75" s="251"/>
      <c r="F75" s="253"/>
      <c r="G75" s="233"/>
      <c r="H75" s="233"/>
      <c r="I75" s="117" t="s">
        <v>118</v>
      </c>
      <c r="J75" s="118" t="s">
        <v>119</v>
      </c>
    </row>
    <row r="76" spans="1:10" ht="26.4" customHeight="1">
      <c r="A76" s="257" t="s">
        <v>169</v>
      </c>
      <c r="B76" s="257"/>
      <c r="C76" s="257"/>
      <c r="E76" s="275">
        <v>1</v>
      </c>
      <c r="F76" s="247" t="s">
        <v>142</v>
      </c>
      <c r="G76" s="155" t="s">
        <v>139</v>
      </c>
      <c r="H76" s="119" t="s">
        <v>140</v>
      </c>
      <c r="I76" s="141">
        <v>17.7</v>
      </c>
      <c r="J76" s="132">
        <v>0.23400000000000001</v>
      </c>
    </row>
    <row r="77" spans="1:10" ht="27.6">
      <c r="A77" s="257"/>
      <c r="B77" s="257"/>
      <c r="C77" s="257"/>
      <c r="E77" s="244"/>
      <c r="F77" s="248"/>
      <c r="G77" s="155" t="s">
        <v>139</v>
      </c>
      <c r="H77" s="150" t="s">
        <v>146</v>
      </c>
      <c r="I77" s="122">
        <v>30.3</v>
      </c>
      <c r="J77" s="151">
        <v>0.20899999999999999</v>
      </c>
    </row>
    <row r="78" spans="1:10" ht="27.6">
      <c r="A78" s="257"/>
      <c r="B78" s="257"/>
      <c r="C78" s="257"/>
      <c r="E78" s="244"/>
      <c r="F78" s="248"/>
      <c r="G78" s="155" t="s">
        <v>139</v>
      </c>
      <c r="H78" s="156" t="s">
        <v>145</v>
      </c>
      <c r="I78" s="160">
        <v>53.1</v>
      </c>
      <c r="J78" s="158">
        <v>0.186</v>
      </c>
    </row>
    <row r="79" spans="1:10" ht="27" customHeight="1">
      <c r="A79" s="257"/>
      <c r="B79" s="257"/>
      <c r="C79" s="257"/>
      <c r="E79" s="244"/>
      <c r="F79" s="248"/>
      <c r="G79" s="155" t="s">
        <v>139</v>
      </c>
      <c r="H79" s="161" t="s">
        <v>143</v>
      </c>
      <c r="I79" s="122">
        <v>93.3</v>
      </c>
      <c r="J79" s="151">
        <v>0.17199999999999999</v>
      </c>
    </row>
    <row r="80" spans="1:10" ht="28.2" customHeight="1" thickBot="1">
      <c r="E80" s="245"/>
      <c r="F80" s="249"/>
      <c r="G80" s="159" t="s">
        <v>139</v>
      </c>
      <c r="H80" s="162" t="s">
        <v>144</v>
      </c>
      <c r="I80" s="129">
        <v>138.69999999999999</v>
      </c>
      <c r="J80" s="140">
        <v>0.16500000000000001</v>
      </c>
    </row>
    <row r="82" spans="5:10" ht="13.8" thickBot="1"/>
    <row r="83" spans="5:10" ht="18" thickBot="1">
      <c r="I83" s="226" t="s">
        <v>147</v>
      </c>
      <c r="J83" s="227"/>
    </row>
    <row r="84" spans="5:10">
      <c r="E84" s="250" t="s">
        <v>58</v>
      </c>
      <c r="F84" s="267" t="s">
        <v>130</v>
      </c>
      <c r="G84" s="268"/>
      <c r="H84" s="232" t="s">
        <v>131</v>
      </c>
      <c r="I84" s="267" t="s">
        <v>132</v>
      </c>
      <c r="J84" s="271"/>
    </row>
    <row r="85" spans="5:10" ht="13.8" thickBot="1">
      <c r="E85" s="251"/>
      <c r="F85" s="269"/>
      <c r="G85" s="270"/>
      <c r="H85" s="233"/>
      <c r="I85" s="269"/>
      <c r="J85" s="272"/>
    </row>
    <row r="86" spans="5:10" ht="52.2" customHeight="1">
      <c r="E86" s="174">
        <v>2</v>
      </c>
      <c r="F86" s="224" t="s">
        <v>148</v>
      </c>
      <c r="G86" s="225"/>
      <c r="H86" s="119"/>
      <c r="I86" s="273"/>
      <c r="J86" s="274"/>
    </row>
    <row r="87" spans="5:10" ht="27" customHeight="1">
      <c r="E87" s="169" t="s">
        <v>149</v>
      </c>
      <c r="F87" s="223" t="s">
        <v>152</v>
      </c>
      <c r="G87" s="260"/>
      <c r="H87" s="144">
        <v>0.3</v>
      </c>
      <c r="I87" s="261" t="s">
        <v>155</v>
      </c>
      <c r="J87" s="262"/>
    </row>
    <row r="88" spans="5:10" ht="27" customHeight="1">
      <c r="E88" s="169" t="s">
        <v>150</v>
      </c>
      <c r="F88" s="223" t="s">
        <v>153</v>
      </c>
      <c r="G88" s="260"/>
      <c r="H88" s="163">
        <v>0.2</v>
      </c>
      <c r="I88" s="263"/>
      <c r="J88" s="264"/>
    </row>
    <row r="89" spans="5:10" ht="25.8" customHeight="1">
      <c r="E89" s="169" t="s">
        <v>151</v>
      </c>
      <c r="F89" s="223" t="s">
        <v>154</v>
      </c>
      <c r="G89" s="260"/>
      <c r="H89" s="122">
        <v>0.05</v>
      </c>
      <c r="I89" s="265"/>
      <c r="J89" s="266"/>
    </row>
    <row r="90" spans="5:10" ht="27.6" customHeight="1" thickBot="1">
      <c r="E90" s="175">
        <v>3</v>
      </c>
      <c r="F90" s="215" t="s">
        <v>156</v>
      </c>
      <c r="G90" s="216"/>
      <c r="H90" s="129">
        <v>0.8</v>
      </c>
      <c r="I90" s="258" t="s">
        <v>157</v>
      </c>
      <c r="J90" s="259"/>
    </row>
    <row r="94" spans="5:10" ht="13.8" thickBot="1"/>
    <row r="95" spans="5:10" ht="18" thickBot="1">
      <c r="I95" s="226" t="s">
        <v>158</v>
      </c>
      <c r="J95" s="227"/>
    </row>
    <row r="96" spans="5:10" ht="13.8">
      <c r="E96" s="250" t="s">
        <v>58</v>
      </c>
      <c r="F96" s="252" t="s">
        <v>116</v>
      </c>
      <c r="G96" s="232" t="s">
        <v>121</v>
      </c>
      <c r="H96" s="232" t="s">
        <v>122</v>
      </c>
      <c r="I96" s="234" t="s">
        <v>117</v>
      </c>
      <c r="J96" s="235"/>
    </row>
    <row r="97" spans="1:16" ht="14.4" thickBot="1">
      <c r="E97" s="251"/>
      <c r="F97" s="253"/>
      <c r="G97" s="233"/>
      <c r="H97" s="233"/>
      <c r="I97" s="117" t="s">
        <v>118</v>
      </c>
      <c r="J97" s="118" t="s">
        <v>119</v>
      </c>
    </row>
    <row r="98" spans="1:16" ht="34.799999999999997" customHeight="1">
      <c r="A98" s="257" t="s">
        <v>170</v>
      </c>
      <c r="B98" s="257"/>
      <c r="C98" s="257"/>
      <c r="E98" s="237">
        <v>1</v>
      </c>
      <c r="F98" s="240" t="s">
        <v>160</v>
      </c>
      <c r="G98" s="146" t="s">
        <v>139</v>
      </c>
      <c r="H98" s="147" t="s">
        <v>140</v>
      </c>
      <c r="I98" s="148">
        <v>297.7</v>
      </c>
      <c r="J98" s="149">
        <v>2.29</v>
      </c>
    </row>
    <row r="99" spans="1:16" ht="30.6" customHeight="1">
      <c r="A99" s="257"/>
      <c r="B99" s="257"/>
      <c r="C99" s="257"/>
      <c r="E99" s="238"/>
      <c r="F99" s="241"/>
      <c r="G99" s="131" t="s">
        <v>139</v>
      </c>
      <c r="H99" s="150" t="s">
        <v>146</v>
      </c>
      <c r="I99" s="122">
        <v>329.2</v>
      </c>
      <c r="J99" s="151">
        <v>2.2200000000000002</v>
      </c>
    </row>
    <row r="100" spans="1:16" ht="31.8" customHeight="1">
      <c r="A100" s="257"/>
      <c r="B100" s="257"/>
      <c r="C100" s="257"/>
      <c r="E100" s="238"/>
      <c r="F100" s="241"/>
      <c r="G100" s="131" t="s">
        <v>139</v>
      </c>
      <c r="H100" s="150" t="s">
        <v>145</v>
      </c>
      <c r="I100" s="126">
        <v>539.9</v>
      </c>
      <c r="J100" s="151">
        <v>2.0099999999999998</v>
      </c>
    </row>
    <row r="101" spans="1:16" ht="31.8" customHeight="1" thickBot="1">
      <c r="E101" s="239"/>
      <c r="F101" s="242"/>
      <c r="G101" s="152" t="s">
        <v>139</v>
      </c>
      <c r="H101" s="138" t="s">
        <v>159</v>
      </c>
      <c r="I101" s="164">
        <v>1441.3</v>
      </c>
      <c r="J101" s="154">
        <v>1.71</v>
      </c>
    </row>
    <row r="102" spans="1:16" ht="32.4" customHeight="1">
      <c r="E102" s="243">
        <v>2</v>
      </c>
      <c r="F102" s="246" t="s">
        <v>207</v>
      </c>
      <c r="G102" s="155" t="s">
        <v>139</v>
      </c>
      <c r="H102" s="119" t="s">
        <v>161</v>
      </c>
      <c r="I102" s="120">
        <v>95.4</v>
      </c>
      <c r="J102" s="132">
        <v>2.9769999999999999</v>
      </c>
    </row>
    <row r="103" spans="1:16" ht="31.8" customHeight="1">
      <c r="E103" s="244"/>
      <c r="F103" s="223"/>
      <c r="G103" s="155" t="s">
        <v>139</v>
      </c>
      <c r="H103" s="150" t="s">
        <v>162</v>
      </c>
      <c r="I103" s="122">
        <v>208.6</v>
      </c>
      <c r="J103" s="151">
        <v>1.8460000000000001</v>
      </c>
    </row>
    <row r="104" spans="1:16" ht="28.2" customHeight="1">
      <c r="E104" s="244"/>
      <c r="F104" s="223"/>
      <c r="G104" s="155" t="s">
        <v>139</v>
      </c>
      <c r="H104" s="156" t="s">
        <v>163</v>
      </c>
      <c r="I104" s="157">
        <v>212.7</v>
      </c>
      <c r="J104" s="158">
        <v>1.819</v>
      </c>
    </row>
    <row r="105" spans="1:16" ht="33" customHeight="1" thickBot="1">
      <c r="E105" s="245"/>
      <c r="F105" s="216"/>
      <c r="G105" s="159" t="s">
        <v>139</v>
      </c>
      <c r="H105" s="138" t="s">
        <v>164</v>
      </c>
      <c r="I105" s="165">
        <v>222</v>
      </c>
      <c r="J105" s="140">
        <v>1.7809999999999999</v>
      </c>
    </row>
    <row r="109" spans="1:16">
      <c r="E109" s="116"/>
      <c r="F109" s="236"/>
      <c r="G109" s="236"/>
    </row>
    <row r="110" spans="1:16" ht="13.8" thickBot="1">
      <c r="E110" s="116"/>
      <c r="F110" s="236"/>
      <c r="G110" s="236"/>
      <c r="I110" s="112"/>
      <c r="J110" s="113"/>
      <c r="K110" s="80"/>
    </row>
    <row r="111" spans="1:16" ht="15" thickBot="1">
      <c r="F111" s="85"/>
      <c r="G111" s="115"/>
      <c r="I111" s="112"/>
      <c r="J111" s="114"/>
      <c r="L111" s="213" t="s">
        <v>211</v>
      </c>
      <c r="M111" s="214"/>
      <c r="O111" s="213" t="s">
        <v>212</v>
      </c>
      <c r="P111" s="214"/>
    </row>
    <row r="112" spans="1:16" ht="13.8" thickBot="1">
      <c r="I112" s="112"/>
      <c r="J112" s="113"/>
      <c r="L112" s="176">
        <v>1.26</v>
      </c>
      <c r="M112" s="176" t="s">
        <v>208</v>
      </c>
      <c r="O112" s="176">
        <v>1.48</v>
      </c>
      <c r="P112" s="176" t="s">
        <v>72</v>
      </c>
    </row>
    <row r="113" spans="9:16" ht="13.8" thickBot="1">
      <c r="I113" s="112"/>
      <c r="J113" s="113"/>
      <c r="L113" s="176">
        <v>1.1399999999999999</v>
      </c>
      <c r="M113" s="176" t="s">
        <v>209</v>
      </c>
      <c r="O113" s="176">
        <v>1.51</v>
      </c>
      <c r="P113" s="176" t="s">
        <v>73</v>
      </c>
    </row>
    <row r="114" spans="9:16" ht="13.8" thickBot="1">
      <c r="I114" s="112"/>
      <c r="J114" s="113"/>
      <c r="L114" s="176">
        <v>1.08</v>
      </c>
      <c r="M114" s="176" t="s">
        <v>210</v>
      </c>
      <c r="O114" s="176">
        <v>1.54</v>
      </c>
      <c r="P114" s="176" t="s">
        <v>75</v>
      </c>
    </row>
    <row r="115" spans="9:16" ht="13.8" thickBot="1">
      <c r="L115" s="176">
        <v>1.1100000000000001</v>
      </c>
      <c r="M115" s="176" t="s">
        <v>72</v>
      </c>
      <c r="O115" s="176">
        <v>1.58</v>
      </c>
      <c r="P115" s="176" t="s">
        <v>77</v>
      </c>
    </row>
    <row r="116" spans="9:16" ht="13.8" thickBot="1">
      <c r="L116" s="176">
        <v>1.1299999999999999</v>
      </c>
      <c r="M116" s="176" t="s">
        <v>73</v>
      </c>
      <c r="O116" s="176">
        <v>1.62</v>
      </c>
      <c r="P116" s="176" t="s">
        <v>110</v>
      </c>
    </row>
    <row r="117" spans="9:16" ht="13.8" thickBot="1">
      <c r="L117" s="176">
        <v>1.1499999999999999</v>
      </c>
      <c r="M117" s="176" t="s">
        <v>75</v>
      </c>
      <c r="O117" s="113"/>
      <c r="P117" s="113"/>
    </row>
    <row r="118" spans="9:16" ht="13.8" thickBot="1">
      <c r="L118" s="176">
        <v>1.18</v>
      </c>
      <c r="M118" s="176" t="s">
        <v>77</v>
      </c>
      <c r="O118" s="113"/>
      <c r="P118" s="113"/>
    </row>
    <row r="119" spans="9:16" ht="13.8" thickBot="1">
      <c r="L119" s="176">
        <v>1.21</v>
      </c>
      <c r="M119" s="176" t="s">
        <v>110</v>
      </c>
      <c r="O119" s="113"/>
      <c r="P119" s="113"/>
    </row>
  </sheetData>
  <mergeCells count="106">
    <mergeCell ref="E43:E45"/>
    <mergeCell ref="F43:F45"/>
    <mergeCell ref="Q31:R31"/>
    <mergeCell ref="I48:J48"/>
    <mergeCell ref="I40:J40"/>
    <mergeCell ref="E41:E42"/>
    <mergeCell ref="F41:F42"/>
    <mergeCell ref="G41:G42"/>
    <mergeCell ref="H41:H42"/>
    <mergeCell ref="I41:J41"/>
    <mergeCell ref="I31:J31"/>
    <mergeCell ref="E32:E33"/>
    <mergeCell ref="F32:F33"/>
    <mergeCell ref="G32:G33"/>
    <mergeCell ref="E34:E36"/>
    <mergeCell ref="F34:F36"/>
    <mergeCell ref="H32:H33"/>
    <mergeCell ref="I32:J32"/>
    <mergeCell ref="E59:E60"/>
    <mergeCell ref="F59:F60"/>
    <mergeCell ref="G59:G60"/>
    <mergeCell ref="H59:H60"/>
    <mergeCell ref="I59:J59"/>
    <mergeCell ref="F49:G50"/>
    <mergeCell ref="I49:J50"/>
    <mergeCell ref="I51:J51"/>
    <mergeCell ref="I52:J52"/>
    <mergeCell ref="I53:J53"/>
    <mergeCell ref="F51:G51"/>
    <mergeCell ref="F52:G52"/>
    <mergeCell ref="F53:G53"/>
    <mergeCell ref="E49:E50"/>
    <mergeCell ref="H49:H50"/>
    <mergeCell ref="I58:J58"/>
    <mergeCell ref="A32:C36"/>
    <mergeCell ref="A41:C45"/>
    <mergeCell ref="A61:C64"/>
    <mergeCell ref="A76:C79"/>
    <mergeCell ref="A98:C100"/>
    <mergeCell ref="F90:G90"/>
    <mergeCell ref="I90:J90"/>
    <mergeCell ref="I95:J95"/>
    <mergeCell ref="E96:E97"/>
    <mergeCell ref="F96:F97"/>
    <mergeCell ref="G96:G97"/>
    <mergeCell ref="H96:H97"/>
    <mergeCell ref="I96:J96"/>
    <mergeCell ref="F87:G87"/>
    <mergeCell ref="F88:G88"/>
    <mergeCell ref="F89:G89"/>
    <mergeCell ref="I87:J89"/>
    <mergeCell ref="E84:E85"/>
    <mergeCell ref="F84:G85"/>
    <mergeCell ref="H84:H85"/>
    <mergeCell ref="I84:J85"/>
    <mergeCell ref="F86:G86"/>
    <mergeCell ref="I86:J86"/>
    <mergeCell ref="E76:E80"/>
    <mergeCell ref="F26:G26"/>
    <mergeCell ref="I3:J3"/>
    <mergeCell ref="E4:E5"/>
    <mergeCell ref="F4:G5"/>
    <mergeCell ref="H4:H5"/>
    <mergeCell ref="I4:J4"/>
    <mergeCell ref="F109:G109"/>
    <mergeCell ref="F110:G110"/>
    <mergeCell ref="E98:E101"/>
    <mergeCell ref="F98:F101"/>
    <mergeCell ref="E102:E105"/>
    <mergeCell ref="F102:F105"/>
    <mergeCell ref="F76:F80"/>
    <mergeCell ref="I83:J83"/>
    <mergeCell ref="I73:J73"/>
    <mergeCell ref="E74:E75"/>
    <mergeCell ref="F74:F75"/>
    <mergeCell ref="G74:G75"/>
    <mergeCell ref="H74:H75"/>
    <mergeCell ref="I74:J74"/>
    <mergeCell ref="E61:E64"/>
    <mergeCell ref="F61:F64"/>
    <mergeCell ref="E65:E68"/>
    <mergeCell ref="F65:F68"/>
    <mergeCell ref="L111:M111"/>
    <mergeCell ref="O111:P111"/>
    <mergeCell ref="F27:G27"/>
    <mergeCell ref="A6:C8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F21:G21"/>
    <mergeCell ref="F22:G22"/>
    <mergeCell ref="F23:G23"/>
    <mergeCell ref="F24:G24"/>
    <mergeCell ref="F25:G25"/>
  </mergeCells>
  <phoneticPr fontId="1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0" customWidth="1"/>
    <col min="2" max="2" width="40.5546875" style="40" customWidth="1"/>
    <col min="3" max="3" width="21.5546875" style="40" customWidth="1"/>
    <col min="4" max="4" width="13.88671875" style="40" customWidth="1"/>
    <col min="5" max="5" width="13.109375" style="40" customWidth="1"/>
    <col min="6" max="6" width="11.5546875" style="40" customWidth="1"/>
    <col min="7" max="7" width="13.44140625" style="42" customWidth="1"/>
    <col min="8" max="8" width="9.109375" style="41"/>
    <col min="9" max="9" width="9.109375" style="40"/>
    <col min="10" max="10" width="12" style="40" hidden="1" customWidth="1" outlineLevel="1"/>
    <col min="11" max="11" width="9.109375" style="40" collapsed="1"/>
    <col min="12" max="16384" width="9.109375" style="40"/>
  </cols>
  <sheetData>
    <row r="1" spans="1:7" hidden="1" outlineLevel="1">
      <c r="C1" s="79"/>
    </row>
    <row r="2" spans="1:7" ht="15" hidden="1" customHeight="1" outlineLevel="1">
      <c r="A2" s="306" t="s">
        <v>18</v>
      </c>
      <c r="B2" s="307"/>
      <c r="C2" s="78" t="s">
        <v>19</v>
      </c>
      <c r="D2" s="78" t="s">
        <v>20</v>
      </c>
    </row>
    <row r="3" spans="1:7" hidden="1" outlineLevel="1">
      <c r="A3" s="73" t="s">
        <v>64</v>
      </c>
      <c r="B3" s="77"/>
      <c r="C3" s="74"/>
      <c r="D3" s="74" t="s">
        <v>29</v>
      </c>
      <c r="E3" s="74"/>
      <c r="F3" s="70"/>
      <c r="G3" s="40"/>
    </row>
    <row r="4" spans="1:7" hidden="1" outlineLevel="1">
      <c r="A4" s="69" t="s">
        <v>65</v>
      </c>
      <c r="B4" s="74"/>
      <c r="C4" s="74"/>
      <c r="D4" s="75" t="s">
        <v>30</v>
      </c>
      <c r="E4" s="74"/>
      <c r="F4" s="70"/>
      <c r="G4" s="40"/>
    </row>
    <row r="5" spans="1:7" ht="17.25" hidden="1" customHeight="1" outlineLevel="1">
      <c r="A5" s="69" t="s">
        <v>22</v>
      </c>
      <c r="B5" s="74"/>
      <c r="C5" s="76"/>
      <c r="D5" s="75" t="s">
        <v>25</v>
      </c>
      <c r="E5" s="74"/>
      <c r="F5" s="70"/>
      <c r="G5" s="40"/>
    </row>
    <row r="6" spans="1:7" ht="17.25" hidden="1" customHeight="1" outlineLevel="1">
      <c r="A6" s="69"/>
      <c r="B6" s="74"/>
      <c r="C6" s="76"/>
      <c r="E6" s="74"/>
      <c r="F6" s="70"/>
      <c r="G6" s="40"/>
    </row>
    <row r="7" spans="1:7" ht="17.25" hidden="1" customHeight="1" outlineLevel="1">
      <c r="B7" s="74"/>
      <c r="C7" s="76"/>
      <c r="D7" s="75"/>
      <c r="E7" s="74"/>
      <c r="F7" s="70"/>
      <c r="G7" s="40"/>
    </row>
    <row r="8" spans="1:7" ht="17.25" hidden="1" customHeight="1" outlineLevel="1">
      <c r="A8" s="73" t="s">
        <v>61</v>
      </c>
      <c r="B8" s="71"/>
      <c r="C8" s="70"/>
      <c r="D8" s="73" t="s">
        <v>28</v>
      </c>
      <c r="E8" s="70"/>
      <c r="F8" s="70"/>
      <c r="G8" s="40"/>
    </row>
    <row r="9" spans="1:7" ht="15.75" hidden="1" customHeight="1" outlineLevel="1">
      <c r="A9" s="69" t="s">
        <v>27</v>
      </c>
      <c r="B9" s="71"/>
      <c r="C9" s="70"/>
      <c r="D9" s="69" t="s">
        <v>27</v>
      </c>
      <c r="E9" s="72"/>
      <c r="F9" s="70"/>
      <c r="G9" s="40"/>
    </row>
    <row r="10" spans="1:7" ht="15.75" hidden="1" customHeight="1" outlineLevel="1">
      <c r="A10" s="69"/>
      <c r="B10" s="71"/>
      <c r="C10" s="70"/>
      <c r="D10" s="69"/>
      <c r="E10" s="70"/>
      <c r="F10" s="70"/>
    </row>
    <row r="11" spans="1:7" ht="15.75" customHeight="1" collapsed="1">
      <c r="A11" s="69"/>
      <c r="B11" s="308" t="s">
        <v>60</v>
      </c>
      <c r="C11" s="308"/>
      <c r="D11" s="308"/>
      <c r="E11" s="308"/>
      <c r="F11" s="308"/>
    </row>
    <row r="12" spans="1:7" ht="15.75" customHeight="1">
      <c r="A12" s="69"/>
      <c r="B12" s="309" t="s">
        <v>59</v>
      </c>
      <c r="C12" s="309"/>
      <c r="D12" s="309"/>
      <c r="E12" s="309"/>
      <c r="F12" s="309"/>
    </row>
    <row r="13" spans="1:7" ht="44.25" customHeight="1">
      <c r="A13" s="310" t="str">
        <f>'Смета № 1'!A14</f>
        <v>Реконструкция МТП-10/0,4 кВ № 1214 д.Назимиха в части замены трансформатора мощностью 160 кВА на трансформатор мощностью 250 кВА, ПС 110 кВ № 206 Фрязино в т. ч. ПИР, МО, г.о. Щёлково, тер. Производственная, з/у 5, кадастровый номер 50:14:0030122:687</v>
      </c>
      <c r="B13" s="310"/>
      <c r="C13" s="310"/>
      <c r="D13" s="310"/>
      <c r="E13" s="310"/>
      <c r="F13" s="310"/>
      <c r="G13" s="310"/>
    </row>
    <row r="14" spans="1:7" ht="5.25" customHeight="1"/>
    <row r="15" spans="1:7" ht="28.8">
      <c r="A15" s="68" t="s">
        <v>58</v>
      </c>
      <c r="B15" s="68" t="s">
        <v>57</v>
      </c>
      <c r="C15" s="68" t="s">
        <v>56</v>
      </c>
      <c r="D15" s="67" t="s">
        <v>55</v>
      </c>
      <c r="E15" s="311" t="s">
        <v>54</v>
      </c>
      <c r="F15" s="311"/>
      <c r="G15" s="311"/>
    </row>
    <row r="16" spans="1:7" ht="15" customHeight="1">
      <c r="A16" s="287">
        <v>1</v>
      </c>
      <c r="B16" s="284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293" t="s">
        <v>53</v>
      </c>
      <c r="D16" s="66">
        <v>2233</v>
      </c>
      <c r="E16" s="312">
        <f>D16*D17*D18</f>
        <v>3218.8695000000002</v>
      </c>
      <c r="F16" s="312"/>
      <c r="G16" s="312"/>
    </row>
    <row r="17" spans="1:8">
      <c r="A17" s="288"/>
      <c r="B17" s="285"/>
      <c r="C17" s="294"/>
      <c r="D17" s="65">
        <v>0.93</v>
      </c>
      <c r="E17" s="312"/>
      <c r="F17" s="312"/>
      <c r="G17" s="312"/>
    </row>
    <row r="18" spans="1:8">
      <c r="A18" s="288"/>
      <c r="B18" s="285"/>
      <c r="C18" s="294"/>
      <c r="D18" s="65">
        <v>1.55</v>
      </c>
      <c r="E18" s="312"/>
      <c r="F18" s="312"/>
      <c r="G18" s="312"/>
    </row>
    <row r="19" spans="1:8">
      <c r="A19" s="288"/>
      <c r="B19" s="285"/>
      <c r="C19" s="294"/>
      <c r="D19" s="65"/>
      <c r="E19" s="312"/>
      <c r="F19" s="312"/>
      <c r="G19" s="312"/>
    </row>
    <row r="20" spans="1:8" ht="97.5" customHeight="1">
      <c r="A20" s="289"/>
      <c r="B20" s="286"/>
      <c r="C20" s="295"/>
      <c r="D20" s="64">
        <v>1</v>
      </c>
      <c r="E20" s="312"/>
      <c r="F20" s="312"/>
      <c r="G20" s="312"/>
    </row>
    <row r="21" spans="1:8" ht="15" customHeight="1">
      <c r="A21" s="287">
        <v>2</v>
      </c>
      <c r="B21" s="284" t="s">
        <v>52</v>
      </c>
      <c r="C21" s="290" t="s">
        <v>51</v>
      </c>
      <c r="D21" s="60">
        <v>737</v>
      </c>
      <c r="E21" s="283">
        <f>D21*D22*D23*D24</f>
        <v>1859.1746250000001</v>
      </c>
      <c r="F21" s="283"/>
      <c r="G21" s="283"/>
    </row>
    <row r="22" spans="1:8">
      <c r="A22" s="288"/>
      <c r="B22" s="285"/>
      <c r="C22" s="291"/>
      <c r="D22" s="61">
        <f>D17</f>
        <v>0.93</v>
      </c>
      <c r="E22" s="283"/>
      <c r="F22" s="283"/>
      <c r="G22" s="283"/>
    </row>
    <row r="23" spans="1:8">
      <c r="A23" s="288"/>
      <c r="B23" s="285"/>
      <c r="C23" s="291"/>
      <c r="D23" s="61">
        <v>1.55</v>
      </c>
      <c r="E23" s="283"/>
      <c r="F23" s="283"/>
      <c r="G23" s="283"/>
    </row>
    <row r="24" spans="1:8">
      <c r="A24" s="288"/>
      <c r="B24" s="285"/>
      <c r="C24" s="291"/>
      <c r="D24" s="61">
        <v>1.75</v>
      </c>
      <c r="E24" s="283"/>
      <c r="F24" s="283"/>
      <c r="G24" s="283"/>
    </row>
    <row r="25" spans="1:8">
      <c r="A25" s="288"/>
      <c r="B25" s="285"/>
      <c r="C25" s="291"/>
      <c r="D25" s="61"/>
      <c r="E25" s="283"/>
      <c r="F25" s="283"/>
      <c r="G25" s="283"/>
    </row>
    <row r="26" spans="1:8">
      <c r="A26" s="289"/>
      <c r="B26" s="286"/>
      <c r="C26" s="292"/>
      <c r="D26" s="63">
        <v>1</v>
      </c>
      <c r="E26" s="283"/>
      <c r="F26" s="283"/>
      <c r="G26" s="283"/>
    </row>
    <row r="27" spans="1:8">
      <c r="A27" s="287">
        <v>3</v>
      </c>
      <c r="B27" s="284" t="s">
        <v>50</v>
      </c>
      <c r="C27" s="293" t="s">
        <v>49</v>
      </c>
      <c r="D27" s="60">
        <f>E16</f>
        <v>3218.8695000000002</v>
      </c>
      <c r="E27" s="283">
        <f>D27*D28</f>
        <v>603.53803125000002</v>
      </c>
      <c r="F27" s="283"/>
      <c r="G27" s="283"/>
    </row>
    <row r="28" spans="1:8">
      <c r="A28" s="288"/>
      <c r="B28" s="285"/>
      <c r="C28" s="294"/>
      <c r="D28" s="62">
        <v>0.1875</v>
      </c>
      <c r="E28" s="283"/>
      <c r="F28" s="283"/>
      <c r="G28" s="283"/>
      <c r="H28" s="40"/>
    </row>
    <row r="29" spans="1:8" ht="26.25" customHeight="1">
      <c r="A29" s="289"/>
      <c r="B29" s="286"/>
      <c r="C29" s="295"/>
      <c r="D29" s="61"/>
      <c r="E29" s="283"/>
      <c r="F29" s="283"/>
      <c r="G29" s="283"/>
      <c r="H29" s="40"/>
    </row>
    <row r="30" spans="1:8">
      <c r="A30" s="287">
        <v>4</v>
      </c>
      <c r="B30" s="284" t="s">
        <v>48</v>
      </c>
      <c r="C30" s="293" t="s">
        <v>47</v>
      </c>
      <c r="D30" s="60">
        <f>E16+E27</f>
        <v>3822.4075312500004</v>
      </c>
      <c r="E30" s="283">
        <f>D30*D32*D31</f>
        <v>573.36112968750001</v>
      </c>
      <c r="F30" s="283"/>
      <c r="G30" s="283"/>
    </row>
    <row r="31" spans="1:8">
      <c r="A31" s="288"/>
      <c r="B31" s="285"/>
      <c r="C31" s="296"/>
      <c r="D31" s="61">
        <v>2.5</v>
      </c>
      <c r="E31" s="283"/>
      <c r="F31" s="283"/>
      <c r="G31" s="283"/>
    </row>
    <row r="32" spans="1:8">
      <c r="A32" s="289"/>
      <c r="B32" s="286"/>
      <c r="C32" s="295"/>
      <c r="D32" s="61">
        <v>0.06</v>
      </c>
      <c r="E32" s="283"/>
      <c r="F32" s="283"/>
      <c r="G32" s="283"/>
    </row>
    <row r="33" spans="1:12">
      <c r="A33" s="287">
        <v>5</v>
      </c>
      <c r="B33" s="284" t="s">
        <v>46</v>
      </c>
      <c r="C33" s="304" t="s">
        <v>76</v>
      </c>
      <c r="D33" s="60">
        <f>SUM(E16:E32)</f>
        <v>6254.9432859375001</v>
      </c>
      <c r="E33" s="299">
        <f>D33*D34</f>
        <v>40907.32909003125</v>
      </c>
      <c r="F33" s="299"/>
      <c r="G33" s="299"/>
    </row>
    <row r="34" spans="1:12" ht="128.25" customHeight="1">
      <c r="A34" s="289"/>
      <c r="B34" s="286"/>
      <c r="C34" s="305"/>
      <c r="D34" s="59">
        <v>6.54</v>
      </c>
      <c r="E34" s="299"/>
      <c r="F34" s="299"/>
      <c r="G34" s="299"/>
    </row>
    <row r="35" spans="1:12" ht="23.25" hidden="1" customHeight="1">
      <c r="A35" s="302" t="s">
        <v>45</v>
      </c>
      <c r="B35" s="302"/>
      <c r="C35" s="302"/>
      <c r="D35" s="302"/>
      <c r="E35" s="303"/>
      <c r="F35" s="58"/>
      <c r="G35" s="57"/>
    </row>
    <row r="36" spans="1:12">
      <c r="B36" s="300" t="s">
        <v>44</v>
      </c>
      <c r="C36" s="300"/>
      <c r="D36" s="300"/>
      <c r="E36" s="300"/>
      <c r="F36" s="301"/>
      <c r="G36" s="55">
        <f>E33</f>
        <v>40907.32909003125</v>
      </c>
      <c r="J36" s="56"/>
    </row>
    <row r="37" spans="1:12" hidden="1" outlineLevel="1">
      <c r="B37" s="297" t="s">
        <v>43</v>
      </c>
      <c r="C37" s="297"/>
      <c r="D37" s="297"/>
      <c r="E37" s="297"/>
      <c r="F37" s="298"/>
      <c r="G37" s="55">
        <f>D33*J39</f>
        <v>1270.6422018348624</v>
      </c>
    </row>
    <row r="38" spans="1:12" hidden="1" outlineLevel="1">
      <c r="B38" s="297" t="s">
        <v>42</v>
      </c>
      <c r="C38" s="297"/>
      <c r="D38" s="297"/>
      <c r="E38" s="297"/>
      <c r="F38" s="298"/>
      <c r="G38" s="55">
        <f>G37*D34</f>
        <v>8310</v>
      </c>
      <c r="J38" s="40">
        <v>8310</v>
      </c>
    </row>
    <row r="39" spans="1:12" ht="15.75" customHeight="1" collapsed="1">
      <c r="B39" s="297" t="s">
        <v>41</v>
      </c>
      <c r="C39" s="297"/>
      <c r="D39" s="297"/>
      <c r="E39" s="297"/>
      <c r="F39" s="298"/>
      <c r="G39" s="54">
        <f>G36*0.2</f>
        <v>8181.4658180062506</v>
      </c>
      <c r="J39" s="40">
        <f>J38/G36</f>
        <v>0.20314208199002345</v>
      </c>
    </row>
    <row r="40" spans="1:12">
      <c r="B40" s="297" t="s">
        <v>40</v>
      </c>
      <c r="C40" s="297"/>
      <c r="D40" s="297"/>
      <c r="E40" s="297"/>
      <c r="F40" s="298"/>
      <c r="G40" s="54">
        <f>G36+G39</f>
        <v>49088.794908037496</v>
      </c>
      <c r="J40" s="40">
        <v>0.44641142993190147</v>
      </c>
      <c r="K40" s="40">
        <v>6.54</v>
      </c>
      <c r="L40" s="86" t="s">
        <v>75</v>
      </c>
    </row>
    <row r="41" spans="1:12">
      <c r="B41" s="53"/>
      <c r="C41" s="53"/>
      <c r="D41" s="53"/>
      <c r="E41" s="52"/>
    </row>
    <row r="42" spans="1:12" ht="15.6">
      <c r="A42" s="51" t="s">
        <v>23</v>
      </c>
    </row>
    <row r="48" spans="1:12" hidden="1">
      <c r="A48" s="50"/>
      <c r="B48" s="47"/>
      <c r="C48" s="46" t="s">
        <v>39</v>
      </c>
      <c r="D48" s="46" t="s">
        <v>38</v>
      </c>
      <c r="E48" s="49" t="s">
        <v>37</v>
      </c>
      <c r="F48" s="49" t="s">
        <v>36</v>
      </c>
      <c r="G48" s="49" t="s">
        <v>35</v>
      </c>
    </row>
    <row r="49" spans="1:7" ht="20.399999999999999" hidden="1">
      <c r="A49" s="46" t="s">
        <v>34</v>
      </c>
      <c r="B49" s="45">
        <f>D17</f>
        <v>0.93</v>
      </c>
      <c r="C49" s="48">
        <f>E33</f>
        <v>40907.32909003125</v>
      </c>
      <c r="D49" s="44">
        <f>C49/B49</f>
        <v>43986.375365624997</v>
      </c>
      <c r="E49" s="43">
        <v>420</v>
      </c>
      <c r="F49" s="43">
        <v>119</v>
      </c>
      <c r="G49" s="43">
        <f>E49+F49</f>
        <v>539</v>
      </c>
    </row>
    <row r="50" spans="1:7" hidden="1">
      <c r="A50" s="46" t="s">
        <v>33</v>
      </c>
      <c r="B50" s="47">
        <v>0.25</v>
      </c>
      <c r="C50" s="44">
        <f>B50*D49</f>
        <v>10996.593841406249</v>
      </c>
      <c r="D50" s="43"/>
      <c r="E50" s="43"/>
      <c r="F50" s="43"/>
      <c r="G50" s="43"/>
    </row>
    <row r="51" spans="1:7" hidden="1">
      <c r="A51" s="46" t="s">
        <v>32</v>
      </c>
      <c r="B51" s="45">
        <f>E49*(B49-B50)/G49</f>
        <v>0.52987012987012994</v>
      </c>
      <c r="C51" s="44">
        <f>B51*D49</f>
        <v>23307.066427500002</v>
      </c>
      <c r="D51" s="43"/>
      <c r="E51" s="43"/>
      <c r="F51" s="43"/>
      <c r="G51" s="43"/>
    </row>
    <row r="52" spans="1:7" hidden="1">
      <c r="A52" s="46" t="s">
        <v>31</v>
      </c>
      <c r="B52" s="45">
        <f>F49*(B49-B50)/G49</f>
        <v>0.15012987012987014</v>
      </c>
      <c r="C52" s="44">
        <f>B52*D49</f>
        <v>6603.6688211250002</v>
      </c>
      <c r="D52" s="43"/>
      <c r="E52" s="43"/>
      <c r="F52" s="43"/>
      <c r="G52" s="43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87" customWidth="1"/>
    <col min="2" max="2" width="14" style="87" customWidth="1"/>
    <col min="3" max="3" width="13.44140625" style="87" customWidth="1"/>
    <col min="4" max="4" width="3.33203125" style="87" customWidth="1"/>
    <col min="5" max="5" width="2.6640625" style="87" customWidth="1"/>
    <col min="6" max="6" width="18.44140625" style="87" customWidth="1"/>
    <col min="7" max="7" width="7.5546875" style="87" customWidth="1"/>
    <col min="8" max="8" width="5.33203125" style="87" customWidth="1"/>
    <col min="9" max="9" width="1.5546875" style="87" customWidth="1"/>
    <col min="10" max="10" width="20.5546875" style="87" customWidth="1"/>
    <col min="11" max="11" width="7.5546875" style="87" customWidth="1"/>
    <col min="12" max="12" width="6" style="87" customWidth="1"/>
    <col min="13" max="16384" width="9.109375" style="87"/>
  </cols>
  <sheetData>
    <row r="1" spans="1:14" ht="15" hidden="1" customHeight="1">
      <c r="A1" s="316" t="s">
        <v>18</v>
      </c>
      <c r="B1" s="316"/>
      <c r="C1" s="316"/>
      <c r="D1" s="316"/>
      <c r="E1" s="316"/>
      <c r="F1" s="316"/>
      <c r="G1" s="314" t="s">
        <v>20</v>
      </c>
      <c r="H1" s="314"/>
      <c r="I1" s="314"/>
      <c r="J1" s="314"/>
      <c r="K1" s="314"/>
      <c r="L1" s="314"/>
    </row>
    <row r="2" spans="1:14" ht="15" hidden="1" customHeight="1">
      <c r="A2" s="313" t="s">
        <v>108</v>
      </c>
      <c r="B2" s="317"/>
      <c r="C2" s="317"/>
      <c r="D2" s="317"/>
      <c r="E2" s="317"/>
      <c r="F2" s="317"/>
      <c r="G2" s="313" t="s">
        <v>107</v>
      </c>
      <c r="H2" s="313"/>
      <c r="I2" s="313"/>
      <c r="J2" s="313"/>
      <c r="K2" s="313"/>
      <c r="L2" s="313"/>
    </row>
    <row r="3" spans="1:14" ht="32.25" hidden="1" customHeight="1">
      <c r="A3" s="317"/>
      <c r="B3" s="317"/>
      <c r="C3" s="317"/>
      <c r="D3" s="317"/>
      <c r="E3" s="317"/>
      <c r="F3" s="317"/>
      <c r="G3" s="313"/>
      <c r="H3" s="313"/>
      <c r="I3" s="313"/>
      <c r="J3" s="313"/>
      <c r="K3" s="313"/>
      <c r="L3" s="313"/>
    </row>
    <row r="4" spans="1:14" ht="45.75" hidden="1" customHeight="1">
      <c r="A4" s="315" t="s">
        <v>106</v>
      </c>
      <c r="B4" s="315"/>
      <c r="C4" s="315"/>
      <c r="D4" s="315"/>
      <c r="E4" s="315"/>
      <c r="F4" s="315"/>
      <c r="G4" s="315" t="s">
        <v>105</v>
      </c>
      <c r="H4" s="315"/>
      <c r="I4" s="315"/>
      <c r="J4" s="315"/>
      <c r="K4" s="315"/>
      <c r="L4" s="315"/>
    </row>
    <row r="5" spans="1:14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</row>
    <row r="6" spans="1:14" ht="21" customHeight="1">
      <c r="A6" s="328" t="s">
        <v>104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</row>
    <row r="7" spans="1:14" ht="22.5" customHeight="1">
      <c r="A7" s="329" t="s">
        <v>103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</row>
    <row r="8" spans="1:14" ht="93.75" customHeight="1">
      <c r="A8" s="330" t="s">
        <v>102</v>
      </c>
      <c r="B8" s="330"/>
      <c r="C8" s="330"/>
      <c r="D8" s="330"/>
      <c r="E8" s="331" t="str">
        <f>'Смета № 1'!M14</f>
        <v>Реконструкция МТП-10/0,4 кВ № 1214 д.Назимиха в части замены трансформатора мощностью 160 кВА на трансформатор мощностью 250 кВА, ПС 110 кВ № 206 Фрязино в т. ч. ПИР, МО, г.о. Щёлково, тер. Производственная, з/у 5, кадастровый номер 50:14:0030122:687</v>
      </c>
      <c r="F8" s="331"/>
      <c r="G8" s="331"/>
      <c r="H8" s="331"/>
      <c r="I8" s="331"/>
      <c r="J8" s="331"/>
      <c r="K8" s="331"/>
      <c r="L8" s="331"/>
    </row>
    <row r="9" spans="1:14" ht="14.25" customHeight="1">
      <c r="G9" s="332"/>
      <c r="H9" s="332"/>
      <c r="I9" s="332"/>
      <c r="J9" s="332"/>
      <c r="K9" s="332"/>
      <c r="L9" s="332"/>
    </row>
    <row r="10" spans="1:14" ht="54" customHeight="1">
      <c r="A10" s="326" t="s">
        <v>101</v>
      </c>
      <c r="B10" s="326" t="s">
        <v>100</v>
      </c>
      <c r="C10" s="326"/>
      <c r="D10" s="326"/>
      <c r="E10" s="326"/>
      <c r="F10" s="326" t="s">
        <v>99</v>
      </c>
      <c r="G10" s="326"/>
      <c r="H10" s="326"/>
      <c r="I10" s="326" t="s">
        <v>98</v>
      </c>
      <c r="J10" s="326"/>
      <c r="K10" s="326" t="s">
        <v>97</v>
      </c>
      <c r="L10" s="326"/>
    </row>
    <row r="11" spans="1:14" ht="45.75" customHeight="1">
      <c r="A11" s="326"/>
      <c r="B11" s="326"/>
      <c r="C11" s="326"/>
      <c r="D11" s="326"/>
      <c r="E11" s="326"/>
      <c r="F11" s="326"/>
      <c r="G11" s="326"/>
      <c r="H11" s="326"/>
      <c r="I11" s="326" t="s">
        <v>96</v>
      </c>
      <c r="J11" s="326"/>
      <c r="K11" s="326"/>
      <c r="L11" s="326"/>
    </row>
    <row r="12" spans="1:14" ht="13.5" customHeight="1">
      <c r="A12" s="100" t="s">
        <v>1</v>
      </c>
      <c r="B12" s="326" t="s">
        <v>95</v>
      </c>
      <c r="C12" s="326"/>
      <c r="D12" s="326"/>
      <c r="E12" s="326"/>
      <c r="F12" s="326" t="s">
        <v>94</v>
      </c>
      <c r="G12" s="326"/>
      <c r="H12" s="326"/>
      <c r="I12" s="326" t="s">
        <v>93</v>
      </c>
      <c r="J12" s="326"/>
      <c r="K12" s="326" t="s">
        <v>92</v>
      </c>
      <c r="L12" s="326"/>
    </row>
    <row r="13" spans="1:14" ht="33" customHeight="1">
      <c r="A13" s="323" t="s">
        <v>91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87" t="s">
        <v>109</v>
      </c>
    </row>
    <row r="14" spans="1:14" ht="180.75" customHeight="1">
      <c r="A14" s="100" t="s">
        <v>1</v>
      </c>
      <c r="B14" s="319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319"/>
      <c r="D14" s="319"/>
      <c r="E14" s="319"/>
      <c r="F14" s="319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319"/>
      <c r="H14" s="319"/>
      <c r="I14" s="319" t="str">
        <f>CONCATENATE("(Ц * Х) *  П1
(4043* ",M14,") * 0,85")</f>
        <v>(Ц * Х) *  П1
(4043* 0,769) * 0,85</v>
      </c>
      <c r="J14" s="319"/>
      <c r="K14" s="320">
        <f>ROUND(4043*M14*0.85,2)</f>
        <v>2642.71</v>
      </c>
      <c r="L14" s="320"/>
      <c r="M14" s="87">
        <f>(550+3+216)/1000</f>
        <v>0.76900000000000002</v>
      </c>
      <c r="N14" s="87">
        <f>13+ROUND(550/20,0)</f>
        <v>41</v>
      </c>
    </row>
    <row r="15" spans="1:14" ht="108" customHeight="1">
      <c r="A15" s="100">
        <v>2</v>
      </c>
      <c r="B15" s="318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318"/>
      <c r="D15" s="318"/>
      <c r="E15" s="318"/>
      <c r="F15" s="319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319"/>
      <c r="H15" s="319"/>
      <c r="I15" s="319" t="str">
        <f>CONCATENATE("(Ц * Х) *  П1
(41,00 * ",N14,")")</f>
        <v>(Ц * Х) *  П1
(41,00 * 41)</v>
      </c>
      <c r="J15" s="319"/>
      <c r="K15" s="320">
        <f>ROUND(41*N14*1,2)</f>
        <v>1681</v>
      </c>
      <c r="L15" s="320"/>
    </row>
    <row r="16" spans="1:14" s="98" customFormat="1" ht="19.5" customHeight="1">
      <c r="A16" s="99"/>
      <c r="B16" s="321" t="s">
        <v>90</v>
      </c>
      <c r="C16" s="321"/>
      <c r="D16" s="321"/>
      <c r="E16" s="321"/>
      <c r="F16" s="321"/>
      <c r="G16" s="321"/>
      <c r="H16" s="321"/>
      <c r="I16" s="321"/>
      <c r="J16" s="321"/>
      <c r="K16" s="322">
        <f>SUM(K14:L15)</f>
        <v>4323.71</v>
      </c>
      <c r="L16" s="322"/>
      <c r="M16" s="101"/>
    </row>
    <row r="17" spans="1:12" s="98" customFormat="1" ht="19.5" hidden="1" customHeight="1">
      <c r="A17" s="99"/>
      <c r="B17" s="321" t="s">
        <v>89</v>
      </c>
      <c r="C17" s="321"/>
      <c r="D17" s="321"/>
      <c r="E17" s="321"/>
      <c r="F17" s="321"/>
      <c r="G17" s="321"/>
      <c r="H17" s="321"/>
      <c r="I17" s="325">
        <v>1</v>
      </c>
      <c r="J17" s="325"/>
      <c r="K17" s="322">
        <f>ROUND((K14+K15)*I17,2)</f>
        <v>4323.71</v>
      </c>
      <c r="L17" s="322"/>
    </row>
    <row r="18" spans="1:12" s="98" customFormat="1" ht="19.5" customHeight="1">
      <c r="A18" s="99"/>
      <c r="B18" s="321" t="s">
        <v>88</v>
      </c>
      <c r="C18" s="321"/>
      <c r="D18" s="321"/>
      <c r="E18" s="321"/>
      <c r="F18" s="321"/>
      <c r="G18" s="321"/>
      <c r="H18" s="321"/>
      <c r="I18" s="327">
        <v>0.1875</v>
      </c>
      <c r="J18" s="325"/>
      <c r="K18" s="322">
        <f>ROUND((K17)*I18,2)</f>
        <v>810.7</v>
      </c>
      <c r="L18" s="322"/>
    </row>
    <row r="19" spans="1:12" s="98" customFormat="1" ht="19.5" hidden="1" customHeight="1">
      <c r="A19" s="99"/>
      <c r="B19" s="321" t="s">
        <v>87</v>
      </c>
      <c r="C19" s="321"/>
      <c r="D19" s="321"/>
      <c r="E19" s="321"/>
      <c r="F19" s="321"/>
      <c r="G19" s="321"/>
      <c r="H19" s="321"/>
      <c r="I19" s="335">
        <v>0.14000000000000001</v>
      </c>
      <c r="J19" s="325"/>
      <c r="K19" s="322">
        <v>0</v>
      </c>
      <c r="L19" s="322"/>
    </row>
    <row r="20" spans="1:12" s="98" customFormat="1" ht="19.5" customHeight="1">
      <c r="A20" s="99"/>
      <c r="B20" s="321" t="s">
        <v>86</v>
      </c>
      <c r="C20" s="321"/>
      <c r="D20" s="321"/>
      <c r="E20" s="321"/>
      <c r="F20" s="321"/>
      <c r="G20" s="321"/>
      <c r="H20" s="321"/>
      <c r="I20" s="335" t="s">
        <v>85</v>
      </c>
      <c r="J20" s="325"/>
      <c r="K20" s="322">
        <f>ROUND((K17+K18)*0.06*2.5,2)</f>
        <v>770.16</v>
      </c>
      <c r="L20" s="322"/>
    </row>
    <row r="21" spans="1:12" s="96" customFormat="1" ht="19.5" customHeight="1">
      <c r="A21" s="97"/>
      <c r="B21" s="333" t="s">
        <v>84</v>
      </c>
      <c r="C21" s="333"/>
      <c r="D21" s="333"/>
      <c r="E21" s="333"/>
      <c r="F21" s="333"/>
      <c r="G21" s="333"/>
      <c r="H21" s="333"/>
      <c r="I21" s="333"/>
      <c r="J21" s="333"/>
      <c r="K21" s="324">
        <f>K17+K18+K20</f>
        <v>5904.57</v>
      </c>
      <c r="L21" s="324"/>
    </row>
    <row r="22" spans="1:12" ht="28.5" customHeight="1">
      <c r="A22" s="323" t="s">
        <v>83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</row>
    <row r="23" spans="1:12" ht="168" customHeight="1">
      <c r="A23" s="100">
        <v>3</v>
      </c>
      <c r="B23" s="319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319"/>
      <c r="D23" s="319"/>
      <c r="E23" s="319"/>
      <c r="F23" s="319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319"/>
      <c r="H23" s="319"/>
      <c r="I23" s="319" t="str">
        <f>CONCATENATE("(Ц * Х)
(1158,00 * ",M14,")")</f>
        <v>(Ц * Х)
(1158,00 * 0,769)</v>
      </c>
      <c r="J23" s="319"/>
      <c r="K23" s="320">
        <f>ROUND(1158*M14,2)</f>
        <v>890.5</v>
      </c>
      <c r="L23" s="320"/>
    </row>
    <row r="24" spans="1:12" s="96" customFormat="1" ht="19.5" customHeight="1">
      <c r="A24" s="97"/>
      <c r="B24" s="333" t="s">
        <v>82</v>
      </c>
      <c r="C24" s="333"/>
      <c r="D24" s="333"/>
      <c r="E24" s="333"/>
      <c r="F24" s="333"/>
      <c r="G24" s="333"/>
      <c r="H24" s="333"/>
      <c r="I24" s="333"/>
      <c r="J24" s="333"/>
      <c r="K24" s="324">
        <f>K23</f>
        <v>890.5</v>
      </c>
      <c r="L24" s="324"/>
    </row>
    <row r="25" spans="1:12" s="98" customFormat="1" ht="19.5" customHeight="1">
      <c r="A25" s="99"/>
      <c r="B25" s="321" t="s">
        <v>81</v>
      </c>
      <c r="C25" s="321"/>
      <c r="D25" s="321"/>
      <c r="E25" s="321"/>
      <c r="F25" s="321"/>
      <c r="G25" s="321"/>
      <c r="H25" s="321"/>
      <c r="I25" s="321"/>
      <c r="J25" s="321"/>
      <c r="K25" s="322">
        <f>K21+K24</f>
        <v>6795.07</v>
      </c>
      <c r="L25" s="322"/>
    </row>
    <row r="26" spans="1:12" s="96" customFormat="1" ht="39.75" customHeight="1">
      <c r="A26" s="97"/>
      <c r="B26" s="333" t="s">
        <v>80</v>
      </c>
      <c r="C26" s="333"/>
      <c r="D26" s="333"/>
      <c r="E26" s="333"/>
      <c r="F26" s="333"/>
      <c r="G26" s="333"/>
      <c r="H26" s="333"/>
      <c r="I26" s="334">
        <v>6.1</v>
      </c>
      <c r="J26" s="334"/>
      <c r="K26" s="324">
        <f>ROUND(K25*I26,2)</f>
        <v>41449.93</v>
      </c>
      <c r="L26" s="324"/>
    </row>
    <row r="28" spans="1:12" s="92" customFormat="1" ht="35.25" customHeight="1">
      <c r="B28" s="90" t="s">
        <v>79</v>
      </c>
      <c r="C28" s="89"/>
      <c r="D28" s="95"/>
      <c r="E28" s="94"/>
      <c r="F28" s="93"/>
    </row>
    <row r="29" spans="1:12" ht="42.75" customHeight="1">
      <c r="B29" s="90"/>
      <c r="C29" s="91"/>
    </row>
    <row r="30" spans="1:12">
      <c r="B30" s="90" t="s">
        <v>78</v>
      </c>
      <c r="C30" s="89"/>
      <c r="D30" s="88"/>
      <c r="E30" s="88"/>
      <c r="F30" s="88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Смета № 1</vt:lpstr>
      <vt:lpstr>Сборник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2026-09-01T06:56:01Z</dcterms:modified>
</cp:coreProperties>
</file>